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 - копия\Подрядчики\на конкурс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state="hidden" r:id="rId2"/>
  </sheets>
  <definedNames>
    <definedName name="_xlnm.Print_Titles" localSheetId="1">'Ведомость ресурсов'!$23:$23</definedName>
    <definedName name="_xlnm.Print_Titles" localSheetId="0">'Мои данные'!$30:$30</definedName>
  </definedNames>
  <calcPr calcId="152511"/>
</workbook>
</file>

<file path=xl/calcChain.xml><?xml version="1.0" encoding="utf-8"?>
<calcChain xmlns="http://schemas.openxmlformats.org/spreadsheetml/2006/main">
  <c r="J80" i="8" l="1"/>
  <c r="J18" i="8"/>
  <c r="J78" i="8" l="1"/>
  <c r="J79" i="8" s="1"/>
  <c r="J81" i="8" s="1"/>
  <c r="M36" i="16" l="1"/>
  <c r="M35" i="16"/>
  <c r="M39" i="16"/>
  <c r="M37" i="16"/>
  <c r="M26" i="16" l="1"/>
  <c r="M27" i="16"/>
  <c r="M28" i="16"/>
  <c r="M29" i="16"/>
  <c r="M30" i="16"/>
  <c r="M31" i="16"/>
  <c r="M32" i="16"/>
  <c r="M33" i="16"/>
  <c r="M34" i="16"/>
  <c r="M38" i="16"/>
  <c r="M41" i="16"/>
  <c r="M42" i="16"/>
  <c r="M43" i="16"/>
  <c r="M44" i="16"/>
  <c r="M45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4" i="16"/>
  <c r="J15" i="16"/>
  <c r="G15" i="16"/>
  <c r="J13" i="16"/>
  <c r="G13" i="16"/>
  <c r="J12" i="16"/>
  <c r="G12" i="16"/>
  <c r="J11" i="16"/>
  <c r="G11" i="16"/>
  <c r="J22" i="8"/>
  <c r="G22" i="8"/>
  <c r="J20" i="8"/>
  <c r="G20" i="8"/>
  <c r="J19" i="8"/>
  <c r="G19" i="8"/>
  <c r="G18" i="8"/>
  <c r="J14" i="16"/>
  <c r="G14" i="16"/>
  <c r="J21" i="8"/>
  <c r="G21" i="8"/>
  <c r="A18" i="16"/>
  <c r="A25" i="8"/>
  <c r="M97" i="16"/>
  <c r="M92" i="16"/>
  <c r="M96" i="16"/>
  <c r="M88" i="16"/>
  <c r="M85" i="16"/>
  <c r="M89" i="16"/>
  <c r="M95" i="16"/>
  <c r="M93" i="16"/>
  <c r="M99" i="16"/>
  <c r="M94" i="16"/>
  <c r="M98" i="16"/>
  <c r="M100" i="16"/>
  <c r="M87" i="16"/>
  <c r="M91" i="16"/>
  <c r="M90" i="16"/>
  <c r="M86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0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0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0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0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0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0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06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<sst xmlns="http://schemas.openxmlformats.org/spreadsheetml/2006/main" count="576" uniqueCount="410">
  <si>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</si>
  <si>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</si>
  <si>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</si>
  <si>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</si>
  <si>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</si>
  <si>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</si>
  <si>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</si>
  <si>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</si>
  <si>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</si>
  <si>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</si>
  <si>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</si>
  <si>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</si>
  <si>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</si>
  <si>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</si>
  <si>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</si>
  <si>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</si>
  <si>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</si>
  <si>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</si>
  <si>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</si>
  <si>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</si>
  <si>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</si>
  <si>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</si>
  <si>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</si>
  <si>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</si>
  <si>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</si>
  <si>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</si>
  <si>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</si>
  <si>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</si>
  <si>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</si>
  <si>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</si>
  <si>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</si>
  <si>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</si>
  <si>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</si>
  <si>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</si>
  <si>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</si>
  <si>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Стройка:Газопровод среднего давления от точки подключения до границы земельного участка по адресу: г. Челябинск, Курчатовский район, ул. Цинковая, 8</t>
  </si>
  <si>
    <t>Объект:Работы ПОС. Газопровод среднего давления от точки подключения до границы земельного участка по адресу: г. Челябинск, Курчатовский район, ул. Цинковая, 8</t>
  </si>
  <si>
    <t>ЛОКАЛЬНАЯ СМЕТА 1</t>
  </si>
  <si>
    <t>Основание:Договор № 1064-П от 23.09.2015 г.</t>
  </si>
  <si>
    <t>Составил:  _________________ /Инженер- сметчик   Саблина А. А./</t>
  </si>
  <si>
    <t>Проверил:  _________________ /Главный инженер проекта   Старикова Е.Ю./</t>
  </si>
  <si>
    <t xml:space="preserve">Раздел 1. </t>
  </si>
  <si>
    <t>ТЕР01-02-066-01
Крепление инвентарными щитами стенок котлована в грунтах: неустойчивых и мокрых (Применительно)
100 м2 креплений</t>
  </si>
  <si>
    <t>1,028
102,8/100</t>
  </si>
  <si>
    <t>280,28
_____
104,28</t>
  </si>
  <si>
    <t>83,26
_____
4,74</t>
  </si>
  <si>
    <t>288
_____
107</t>
  </si>
  <si>
    <t>86
_____
5</t>
  </si>
  <si>
    <t>3764
_____
741</t>
  </si>
  <si>
    <t>514
_____
64</t>
  </si>
  <si>
    <t>ТЕР09-05-001-01
Демонтаж забора из профнастила (прим.)
(Прил.9.3 п.5 Разборка (демонтаж) металлических конструкций ОЗП=0,7; ЭМ=0,7 к расх.; ЗПМ=0,7; МАТ=0 к расх.; ТЗ=0,7; ТЗМ=0,7)
100 м2</t>
  </si>
  <si>
    <t>0,15
2,5*6/100</t>
  </si>
  <si>
    <t>31,82
_____
1,37</t>
  </si>
  <si>
    <t>28
_____
3</t>
  </si>
  <si>
    <t>ТЕР09-05-001-01
Восстановление мет. ограды (прим.) Облицовка ворот стальным профилированным листом
100 м2</t>
  </si>
  <si>
    <t>365,01
_____
31,5</t>
  </si>
  <si>
    <t>45,46
_____
1,96</t>
  </si>
  <si>
    <t>55
_____
4</t>
  </si>
  <si>
    <t>715
_____
16</t>
  </si>
  <si>
    <t>40
_____
4</t>
  </si>
  <si>
    <t>ТЕР01-02-124-01
Корчевка и уборка строительного мусора с перемещением до 100 м корчевателями-собирателями на тракторе мощностью: 117 кВт (108 л.с.) (Применительно)
10 м3 камня</t>
  </si>
  <si>
    <t>3,6
36/10</t>
  </si>
  <si>
    <t>306,16
_____
54,73</t>
  </si>
  <si>
    <t>1102
_____
197</t>
  </si>
  <si>
    <t>7629
_____
2573</t>
  </si>
  <si>
    <t>ТССЦпг-01-01-01-043
Погрузочные работы при автомобильных перевозках: мусора строительного с погрузкой экскаваторами емкостью ковша до 0,5 м3
1 т груза</t>
  </si>
  <si>
    <t>ТССЦпг-03-01-01-025
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25 км I класс груза
1 т груза</t>
  </si>
  <si>
    <t>ТЕР01-03-034-01
Планировка площадей бульдозерами мощностью: 59 кВт (80 л.с.)
1000 м2 спланированной поверхности за 1 проход бульдозера</t>
  </si>
  <si>
    <t>0,06
60/1000</t>
  </si>
  <si>
    <t>27,14
_____
5,33</t>
  </si>
  <si>
    <t>14
_____
4</t>
  </si>
  <si>
    <t>ТЕР01-02-112-02
Срезка кустарника и мелколесья в грунтах естественного залегания кусторезами на тракторе мощностью: 79 кВт (108 л.с.), кустарник и мелколесье средние
1 га</t>
  </si>
  <si>
    <t>209,77
_____
36,25</t>
  </si>
  <si>
    <t>13
_____
2</t>
  </si>
  <si>
    <t>81
_____
28</t>
  </si>
  <si>
    <t>ТССЦпг-01-01-01-008
Погрузочные работы при автомобильных перевозках: леса пиленого, погонажа плотничный, шпал
1 т груза</t>
  </si>
  <si>
    <t>10,8
18*0,6</t>
  </si>
  <si>
    <t>ТССЦпг-01-01-02-008
Разгрузочные работы при автомобильных перевозках: леса пиленого, погонажа плотничного, шпал
1 т груза</t>
  </si>
  <si>
    <t>Устройство площадки для мойки колес</t>
  </si>
  <si>
    <t>ТЕР27-04-001-04
Устройство подстилающих и выравнивающих слоев оснований: из щебня
100 м3 материала основания (в плотном теле)</t>
  </si>
  <si>
    <t>0,12
12/100</t>
  </si>
  <si>
    <t>247,46
_____
21,77</t>
  </si>
  <si>
    <t>3636,32
_____
337,22</t>
  </si>
  <si>
    <t>30
_____
3</t>
  </si>
  <si>
    <t>436
_____
40</t>
  </si>
  <si>
    <t>388
_____
19</t>
  </si>
  <si>
    <t>2445
_____
528</t>
  </si>
  <si>
    <t>ТССЦ-408-0015
Щебень из природного камня для строительных работ марка 800, фракция 20-40 мм
м3</t>
  </si>
  <si>
    <t>13,2
12*1,1</t>
  </si>
  <si>
    <t xml:space="preserve">
_____
122</t>
  </si>
  <si>
    <t xml:space="preserve">
_____
1610</t>
  </si>
  <si>
    <t xml:space="preserve">
_____
6968</t>
  </si>
  <si>
    <t>ТЕР27-12-010-01
Устройство дорог из сборных железобетонных плит площадью до 3 м2
100 м3 сборных железобетонных плит
6 992,70 = 7 288,71 - 2,53 x 117,00</t>
  </si>
  <si>
    <t>0,0672
6,72/100</t>
  </si>
  <si>
    <t>5340,48
_____
648,49</t>
  </si>
  <si>
    <t>359
_____
44</t>
  </si>
  <si>
    <t>2147
_____
569</t>
  </si>
  <si>
    <t>ТЕР27-12-010-03
Разборка дорог из сборных железобетонных плит площадью до 3 м2
100 м3 сборных железобетонных плит</t>
  </si>
  <si>
    <t>5013,34
_____
356,32</t>
  </si>
  <si>
    <t>337
_____
24</t>
  </si>
  <si>
    <t>2021
_____
313</t>
  </si>
  <si>
    <t>ТССЦ-403-0587
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
м3</t>
  </si>
  <si>
    <t xml:space="preserve">
_____
2000</t>
  </si>
  <si>
    <t xml:space="preserve">
_____
13440</t>
  </si>
  <si>
    <t xml:space="preserve">
_____
63286</t>
  </si>
  <si>
    <t>ТССЦ-403-0587
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 . (оборачиваемость плит 10%)
м3</t>
  </si>
  <si>
    <t>-6,048
-6,72*0,9</t>
  </si>
  <si>
    <t xml:space="preserve">
_____
-12096</t>
  </si>
  <si>
    <t xml:space="preserve">
_____
-56957</t>
  </si>
  <si>
    <t>Разборка и восстановление асфальтобетонного покрытия 101,2 м2</t>
  </si>
  <si>
    <t>ТЕР27-03-008-04
Разборка покрытий и оснований: асфальтобетонных
100 м3 конструкций</t>
  </si>
  <si>
    <t>0,07084
101,2*0.07/100</t>
  </si>
  <si>
    <t>3132,91
_____
561,25</t>
  </si>
  <si>
    <t>222
_____
40</t>
  </si>
  <si>
    <t>1452
_____
519</t>
  </si>
  <si>
    <t>ТЕР27-03-008-02
Разборка покрытий и оснований щебеночных
100 м3 конструкций</t>
  </si>
  <si>
    <t>0,23276
101,2*(0,19+0,04)/100</t>
  </si>
  <si>
    <t>471
_____
60,83</t>
  </si>
  <si>
    <t>110
_____
14</t>
  </si>
  <si>
    <t>730
_____
185</t>
  </si>
  <si>
    <t>ТЕР27-04-005-01
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1000 м2 основания</t>
  </si>
  <si>
    <t>0,1012
101,2/1000</t>
  </si>
  <si>
    <t>385,21
_____
25872,3</t>
  </si>
  <si>
    <t>5678,7
_____
793,73</t>
  </si>
  <si>
    <t>39
_____
2618</t>
  </si>
  <si>
    <t>575
_____
80</t>
  </si>
  <si>
    <t>509
_____
11882</t>
  </si>
  <si>
    <t>3563
_____
1049</t>
  </si>
  <si>
    <t>ТЕР27-04-005-04
На каждый 1 см изменения толщины слоя добавлять или исключать к расценкам 27-04-005-01, 27-04-005-02, 27-04-005-03
1000 м2 основания</t>
  </si>
  <si>
    <t>0,4048
101,2*4/1000</t>
  </si>
  <si>
    <t xml:space="preserve">
_____
1587,6</t>
  </si>
  <si>
    <t>267,5
_____
36,45</t>
  </si>
  <si>
    <t xml:space="preserve">
_____
643</t>
  </si>
  <si>
    <t>108
_____
15</t>
  </si>
  <si>
    <t xml:space="preserve">
_____
2877</t>
  </si>
  <si>
    <t>637
_____
193</t>
  </si>
  <si>
    <t>ТЕР27-06-024-01
Укладка и полупропитка с применением битума щебеночных покрытий толщиной 5 см
1000 м2 покрытия и основания</t>
  </si>
  <si>
    <t>667,51
_____
31055,64</t>
  </si>
  <si>
    <t>2443,85
_____
325,09</t>
  </si>
  <si>
    <t>68
_____
3143</t>
  </si>
  <si>
    <t>247
_____
33</t>
  </si>
  <si>
    <t>882
_____
12964</t>
  </si>
  <si>
    <t>1473
_____
430</t>
  </si>
  <si>
    <t>ТЕР27-06-024-03
На каждый 1 см изменения толщины щебеночных покрытий или оснований добавлять или исключать к расценкам 27-06-024-01, 27-06-024-02
1000 м2 покрытия и основания</t>
  </si>
  <si>
    <t>-0,1012
-101,2/1000</t>
  </si>
  <si>
    <t>3,33
_____
4721,1</t>
  </si>
  <si>
    <t>106,29
_____
16,03</t>
  </si>
  <si>
    <t xml:space="preserve">
_____
-478</t>
  </si>
  <si>
    <t>-11
_____
-2</t>
  </si>
  <si>
    <t>-4
_____
-1939</t>
  </si>
  <si>
    <t>-63
_____
-21</t>
  </si>
  <si>
    <t>ТЕР27-06-020-01
Устройство покрытия толщиной 4 см из горячих асфальтобетонных смесей плотных мелкозернистых типа АБВ, плотность каменных материалов 2,5-2,9 т/м3
1000 м2 покрытия</t>
  </si>
  <si>
    <t>465,73
_____
245,3</t>
  </si>
  <si>
    <t>2507,4
_____
317,68</t>
  </si>
  <si>
    <t>47
_____
25</t>
  </si>
  <si>
    <t>254
_____
32</t>
  </si>
  <si>
    <t>615
_____
185</t>
  </si>
  <si>
    <t>1558
_____
420</t>
  </si>
  <si>
    <t>ТЕР27-06-021-01
На каждые 0,5 см изменения толщины покрытия добавлять или исключать: к расценке 27-06-020-01
1000 м2 покрытия</t>
  </si>
  <si>
    <t>0,6072
101,2*6/1000</t>
  </si>
  <si>
    <t>1,09
_____
4,24</t>
  </si>
  <si>
    <t>1
_____
2</t>
  </si>
  <si>
    <t>9
_____
10</t>
  </si>
  <si>
    <t>ТССЦ-410-0006
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
т</t>
  </si>
  <si>
    <t>17,123
9,776+7,347</t>
  </si>
  <si>
    <t xml:space="preserve">
_____
511</t>
  </si>
  <si>
    <t xml:space="preserve">
_____
8750</t>
  </si>
  <si>
    <t xml:space="preserve">
_____
42871</t>
  </si>
  <si>
    <t>ТССЦпг-01-01-01-034
Погрузочные работы при автомобильных перевозках: асфальта от разборки(выгрузка учитывает затраты на штабелирование)
1 т груза</t>
  </si>
  <si>
    <t>14,8764
7,084*2.1</t>
  </si>
  <si>
    <t>ТССЦпг-01-01-02-034
Разгрузочные работы при автомобильных перевозках: асфальта от разборки (выгрузка учитывает затраты на штабелирование)
1 т груза</t>
  </si>
  <si>
    <t>ТССЦпг-03-21-01-010
Перевозка грузов автомобилями-самосвалами грузоподъемностью 10 т, работающих вне карьера, на расстояние: до 10 км I класс груза
1 т груза</t>
  </si>
  <si>
    <t>Итого прямые затраты по смете</t>
  </si>
  <si>
    <t>877
_____
17771</t>
  </si>
  <si>
    <t>6694
_____
524</t>
  </si>
  <si>
    <t>11440
_____
82923</t>
  </si>
  <si>
    <t>42794
_____
6861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</si>
  <si>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</si>
  <si>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</si>
  <si>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</si>
  <si>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</si>
  <si>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</si>
  <si>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</si>
  <si>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</si>
  <si>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Земляные работы, выполняемые по другим видам работ (подготовительным, сопутствующим, укрепительным)</t>
  </si>
  <si>
    <t xml:space="preserve">    Строительные металлические конструкции</t>
  </si>
  <si>
    <t xml:space="preserve">    Погрузо-разгрузочные работы</t>
  </si>
  <si>
    <t xml:space="preserve">    Перевозка грузов автотранспортом</t>
  </si>
  <si>
    <t xml:space="preserve">    Земляные работы, выполняемые механизированным способом</t>
  </si>
  <si>
    <t xml:space="preserve">    Автомобильные дороги</t>
  </si>
  <si>
    <t xml:space="preserve">    Итого</t>
  </si>
  <si>
    <t xml:space="preserve">    ВСЕГО по смете</t>
  </si>
  <si>
    <t>ЛОКАЛЬНЫЙ РЕСУРСНЫЙ СМЕТНЫЙ РАСЧЕТ 1</t>
  </si>
  <si>
    <t>Ресурсы подрядчика</t>
  </si>
  <si>
    <t xml:space="preserve">          Трудозатраты</t>
  </si>
  <si>
    <t>1-2-0</t>
  </si>
  <si>
    <t>Рабочий строитель (ср 2)</t>
  </si>
  <si>
    <t xml:space="preserve">чел.час
</t>
  </si>
  <si>
    <t xml:space="preserve">9,86
</t>
  </si>
  <si>
    <t xml:space="preserve">128,77
</t>
  </si>
  <si>
    <t>1-2-4</t>
  </si>
  <si>
    <t>Рабочий строитель (ср 2,4)</t>
  </si>
  <si>
    <t xml:space="preserve">10,23
</t>
  </si>
  <si>
    <t xml:space="preserve">133,53
</t>
  </si>
  <si>
    <t>1-2-5</t>
  </si>
  <si>
    <t>Рабочий строитель (ср 2,5)</t>
  </si>
  <si>
    <t xml:space="preserve">10,33
</t>
  </si>
  <si>
    <t xml:space="preserve">134,96
</t>
  </si>
  <si>
    <t>1-2-6</t>
  </si>
  <si>
    <t>Рабочий строитель (ср 2,6)</t>
  </si>
  <si>
    <t xml:space="preserve">10,42
</t>
  </si>
  <si>
    <t xml:space="preserve">136,07
</t>
  </si>
  <si>
    <t>1-2-7</t>
  </si>
  <si>
    <t>Рабочий строитель (ср 2,7)</t>
  </si>
  <si>
    <t xml:space="preserve">10,51
</t>
  </si>
  <si>
    <t xml:space="preserve">137,18
</t>
  </si>
  <si>
    <t>1-2-8</t>
  </si>
  <si>
    <t>Рабочий строитель (ср 2,8)</t>
  </si>
  <si>
    <t xml:space="preserve">10,6
</t>
  </si>
  <si>
    <t xml:space="preserve">138,45
</t>
  </si>
  <si>
    <t>1-3-0</t>
  </si>
  <si>
    <t>Рабочий строитель (ср 3)</t>
  </si>
  <si>
    <t xml:space="preserve">10,78
</t>
  </si>
  <si>
    <t xml:space="preserve">140,83
</t>
  </si>
  <si>
    <t>1-3-3</t>
  </si>
  <si>
    <t>Рабочий строитель (ср 3,3)</t>
  </si>
  <si>
    <t xml:space="preserve">11,2
</t>
  </si>
  <si>
    <t xml:space="preserve">146,23
</t>
  </si>
  <si>
    <t>1-4-0</t>
  </si>
  <si>
    <t>Рабочий строитель (ср 4)</t>
  </si>
  <si>
    <t xml:space="preserve">12,16
</t>
  </si>
  <si>
    <t xml:space="preserve">158,77
</t>
  </si>
  <si>
    <t>Затраты труда машинистов</t>
  </si>
  <si>
    <t xml:space="preserve">
</t>
  </si>
  <si>
    <t xml:space="preserve">          Машины и механизмы</t>
  </si>
  <si>
    <t>Тракторы на гусеничном ходу при работе на других видах строительства 59 кВт (80 л.с.)</t>
  </si>
  <si>
    <t xml:space="preserve">маш.час
</t>
  </si>
  <si>
    <t xml:space="preserve">75,09
</t>
  </si>
  <si>
    <t xml:space="preserve">572
</t>
  </si>
  <si>
    <t>МТРиЭ ЧО, пост. от 16.08.2018 № 49/1</t>
  </si>
  <si>
    <t>Тракторы на гусеничном ходу при работе на других видах строительства 79 кВт (108 л.с.)</t>
  </si>
  <si>
    <t xml:space="preserve">83,99
</t>
  </si>
  <si>
    <t xml:space="preserve">669
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</si>
  <si>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</si>
  <si>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</si>
  <si>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</si>
  <si>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Автопогрузчики 5 т</t>
  </si>
  <si>
    <t xml:space="preserve">111,55
</t>
  </si>
  <si>
    <t xml:space="preserve">529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</si>
  <si>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</si>
  <si>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</si>
  <si>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421
</t>
  </si>
  <si>
    <t>Бульдозеры при работе на других видах строительства 59 кВт (80 л.с.)</t>
  </si>
  <si>
    <t xml:space="preserve">71,41
</t>
  </si>
  <si>
    <t xml:space="preserve">628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</si>
  <si>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</si>
  <si>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</si>
  <si>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</si>
  <si>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Лыжи самосвальные прицепные</t>
  </si>
  <si>
    <t xml:space="preserve">9,52
</t>
  </si>
  <si>
    <t xml:space="preserve">35,86
</t>
  </si>
  <si>
    <t>ЧелСЦена, август 2018 г., ч.2</t>
  </si>
  <si>
    <t>Корчеватели-собиратели с трактором 79 кВт (108 л.с.)</t>
  </si>
  <si>
    <t xml:space="preserve">100,8
</t>
  </si>
  <si>
    <t xml:space="preserve">650,21
</t>
  </si>
  <si>
    <t>Кусторезы навесные с гидравлическим управлением на тракторе 79 кВт (108 л.с.)</t>
  </si>
  <si>
    <t xml:space="preserve">100,85
</t>
  </si>
  <si>
    <t xml:space="preserve">651,08
</t>
  </si>
  <si>
    <t>Рыхлители прицепные (без трактора)</t>
  </si>
  <si>
    <t xml:space="preserve">7,64
</t>
  </si>
  <si>
    <t xml:space="preserve">29,25
</t>
  </si>
  <si>
    <t>Автогудронаторы 7000 л</t>
  </si>
  <si>
    <t xml:space="preserve">132,93
</t>
  </si>
  <si>
    <t xml:space="preserve">949
</t>
  </si>
  <si>
    <t>Автогрейдеры среднего типа 99 кВт (135 л.с.)</t>
  </si>
  <si>
    <t xml:space="preserve">154,8
</t>
  </si>
  <si>
    <t xml:space="preserve">1024
</t>
  </si>
  <si>
    <t>Гудронаторы ручные</t>
  </si>
  <si>
    <t xml:space="preserve">19,92
</t>
  </si>
  <si>
    <t xml:space="preserve">74,35
</t>
  </si>
  <si>
    <t>Катки дорожные самоходные гладкие 8 т</t>
  </si>
  <si>
    <t xml:space="preserve">83,58
</t>
  </si>
  <si>
    <t xml:space="preserve">576
</t>
  </si>
  <si>
    <t>Катки дорожные самоходные гладкие 13 т</t>
  </si>
  <si>
    <t xml:space="preserve">125,65
</t>
  </si>
  <si>
    <t xml:space="preserve">781
</t>
  </si>
  <si>
    <t>Катки на пневмоколесном ходу 30 т</t>
  </si>
  <si>
    <t xml:space="preserve">217,21
</t>
  </si>
  <si>
    <t xml:space="preserve">1158
</t>
  </si>
  <si>
    <t>Машины поливомоечные 6000 л</t>
  </si>
  <si>
    <t xml:space="preserve">121,07
</t>
  </si>
  <si>
    <t xml:space="preserve">680
</t>
  </si>
  <si>
    <t>Распределители каменной мелочи</t>
  </si>
  <si>
    <t xml:space="preserve">233,03
</t>
  </si>
  <si>
    <t xml:space="preserve">856,14
</t>
  </si>
  <si>
    <t>Укладчики асфальтобетона</t>
  </si>
  <si>
    <t xml:space="preserve">202,8
</t>
  </si>
  <si>
    <t xml:space="preserve">1162
</t>
  </si>
  <si>
    <t>Трактор с щетками дорожными навесными</t>
  </si>
  <si>
    <t xml:space="preserve">87,85
</t>
  </si>
  <si>
    <t xml:space="preserve">588
</t>
  </si>
  <si>
    <t>Дрели электрические</t>
  </si>
  <si>
    <t xml:space="preserve">2,32
</t>
  </si>
  <si>
    <t xml:space="preserve">13
</t>
  </si>
  <si>
    <t>Молотки при работе от передвижных компрессорных станций отбойные пневматические</t>
  </si>
  <si>
    <t xml:space="preserve">1,44
</t>
  </si>
  <si>
    <t xml:space="preserve">4
</t>
  </si>
  <si>
    <t>МТРиЭ ЧО, пост. от 16.08.2018 № 49/1   (330804-1)</t>
  </si>
  <si>
    <t>Автомобили бортовые, грузоподъемность до 5 т</t>
  </si>
  <si>
    <t xml:space="preserve">103,2
</t>
  </si>
  <si>
    <t xml:space="preserve">622
</t>
  </si>
  <si>
    <t xml:space="preserve">          Материалы</t>
  </si>
  <si>
    <t>101-0782</t>
  </si>
  <si>
    <t>Поковки из квадратных заготовок, масса 1,8 кг</t>
  </si>
  <si>
    <t xml:space="preserve">т
</t>
  </si>
  <si>
    <t xml:space="preserve">10190
</t>
  </si>
  <si>
    <t xml:space="preserve">75241,2
</t>
  </si>
  <si>
    <t>МТРиЭ ЧО, Пост.от 16.08.2018 г. №49/1, п.117</t>
  </si>
  <si>
    <t>101-1556</t>
  </si>
  <si>
    <t>Битумы нефтяные дорожные марки БНД-60/90, БНД 90/130</t>
  </si>
  <si>
    <t xml:space="preserve">3030
</t>
  </si>
  <si>
    <t xml:space="preserve">11834,18
</t>
  </si>
  <si>
    <t>МТРиЭ ЧО, Пост.от 16.08.2018 г. №49/1, п.509</t>
  </si>
  <si>
    <t>101-1742</t>
  </si>
  <si>
    <t>Толь с крупнозернистой посыпкой гидроизоляционный марки ТГ-350</t>
  </si>
  <si>
    <t xml:space="preserve">м2
</t>
  </si>
  <si>
    <t xml:space="preserve">7,38
</t>
  </si>
  <si>
    <t xml:space="preserve">28,92
</t>
  </si>
  <si>
    <t>11.01.328</t>
  </si>
  <si>
    <t>102-0025</t>
  </si>
  <si>
    <t>Бруски обрезные хвойных пород длиной 4-6,5 м, шириной 75-150 мм, толщиной 40-75 мм, III сорта</t>
  </si>
  <si>
    <t xml:space="preserve">м3
</t>
  </si>
  <si>
    <t xml:space="preserve">996
</t>
  </si>
  <si>
    <t xml:space="preserve">8181,94
</t>
  </si>
  <si>
    <t>МТРиЭ ЧО, Пост.от 16.08.2018 г. №49/1, п.176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</si>
  <si>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</si>
  <si>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</si>
  <si>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</si>
  <si>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 xml:space="preserve">65539,77
</t>
  </si>
  <si>
    <t>МТРиЭ ЧО, Пост.от 16.08.2018 г. №49/1, п.238</t>
  </si>
  <si>
    <t>408-0006</t>
  </si>
  <si>
    <t>Щебень из природного камня для строительных работ марка 1200, фракция 10-20 мм</t>
  </si>
  <si>
    <t xml:space="preserve">131
</t>
  </si>
  <si>
    <t xml:space="preserve">677,1
</t>
  </si>
  <si>
    <t>МТРиЭ ЧО, Пост.от 16.08.2018 г. №49/1, п.505</t>
  </si>
  <si>
    <t>408-0008</t>
  </si>
  <si>
    <t>Щебень из природного камня для строительных работ марка 1200, фракция 40-70 мм</t>
  </si>
  <si>
    <t xml:space="preserve">126
</t>
  </si>
  <si>
    <t xml:space="preserve">563,88
</t>
  </si>
  <si>
    <t>МТРиЭ ЧО, Пост.от 16.08.2018 г. №49/1, п.503</t>
  </si>
  <si>
    <t>408-0009</t>
  </si>
  <si>
    <t>Щебень из природного камня для строительных работ марка 1000, фракция 5(3)-10 мм</t>
  </si>
  <si>
    <t xml:space="preserve">618,96
</t>
  </si>
  <si>
    <t>МТРиЭ ЧО, Пост.от 16.08.2018 г. №49/1, п.506</t>
  </si>
  <si>
    <t>408-0010</t>
  </si>
  <si>
    <t>Щебень из природного камня для строительных работ марка 1000, фракция 10-20 мм</t>
  </si>
  <si>
    <t>408-0011</t>
  </si>
  <si>
    <t>Щебень из природного камня для строительных работ марка 1000, фракция 20-40 мм</t>
  </si>
  <si>
    <t xml:space="preserve">548,58
</t>
  </si>
  <si>
    <t>МТРиЭ ЧО, Пост.от 16.08.2018 г. №49/1, п.504</t>
  </si>
  <si>
    <t>411-0001</t>
  </si>
  <si>
    <t>Вода</t>
  </si>
  <si>
    <t xml:space="preserve">3,11
</t>
  </si>
  <si>
    <t xml:space="preserve">22,6
</t>
  </si>
  <si>
    <t>Среднее (26.01.015, 26.01.017)</t>
  </si>
  <si>
    <t>ТССЦ-403-0587</t>
  </si>
  <si>
    <t>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21924.2-84...</t>
  </si>
  <si>
    <t xml:space="preserve">2000
</t>
  </si>
  <si>
    <t xml:space="preserve">9417,5
</t>
  </si>
  <si>
    <t>403-5553/0.88</t>
  </si>
  <si>
    <t xml:space="preserve">   - 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</t>
  </si>
  <si>
    <t xml:space="preserve">   - 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 . (оборачиваемость плит 10%)</t>
  </si>
  <si>
    <t>ТССЦ-408-0015</t>
  </si>
  <si>
    <t>Щебень из природного камня для строительных работ марка 800, фракция 20-40 мм</t>
  </si>
  <si>
    <t xml:space="preserve">122
</t>
  </si>
  <si>
    <t xml:space="preserve">527,9
</t>
  </si>
  <si>
    <t>Среднее (06.01.030, 06.01.100, 06.01.118.3)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</si>
  <si>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</si>
  <si>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</si>
  <si>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 xml:space="preserve">511
</t>
  </si>
  <si>
    <t xml:space="preserve">2503,68
</t>
  </si>
  <si>
    <t>МТРиЭ ЧО, Пост.от 16.08.2018 г. №49/1, п.500.4</t>
  </si>
  <si>
    <t>Удаленные и замененные ресурсы</t>
  </si>
  <si>
    <t>408-0122</t>
  </si>
  <si>
    <t>Песок природный для строительных работ средний</t>
  </si>
  <si>
    <t xml:space="preserve">117
</t>
  </si>
  <si>
    <t xml:space="preserve"> </t>
  </si>
  <si>
    <t>на  Работы ПОС</t>
  </si>
  <si>
    <t>3 кв. 2018 г</t>
  </si>
  <si>
    <t>Итого по трудовым ресурсам (основные рабочие)</t>
  </si>
  <si>
    <t>Итого по трудовым ресурсам (машинисты)</t>
  </si>
  <si>
    <t>Итого "Трудозатраты"</t>
  </si>
  <si>
    <t>руб</t>
  </si>
  <si>
    <t>Дополнительные затраты на производство работ в зимнее время - 3.3%</t>
  </si>
  <si>
    <t>ИТОГО по смете</t>
  </si>
  <si>
    <t>Подготовил инженер по проектно-сметной работе (в промышленном и гражданском строительстве)</t>
  </si>
  <si>
    <t>_____________________ /В.В. Артюхова/</t>
  </si>
  <si>
    <t>Начальник управления (специализированного в прочих отраслях)</t>
  </si>
  <si>
    <t>_____________________ /В.О. Брябрин/</t>
  </si>
  <si>
    <t>СОГЛАСОВАНО</t>
  </si>
  <si>
    <t xml:space="preserve">УТВЕРЖДАЮ </t>
  </si>
  <si>
    <t>______________________________________</t>
  </si>
  <si>
    <t>Генеральный директор АО "Челябинскгоргаз"</t>
  </si>
  <si>
    <t>______________________/ _________________  /</t>
  </si>
  <si>
    <t>________________________/ В.Г. Серадский /</t>
  </si>
  <si>
    <t>Стройка:Газопровод среднего давления от точки подключения до границы земельного участка по адресу: г. Челябинск, Курчатовский район, ул. Цинковая, 8. Технологическое присоединение.</t>
  </si>
  <si>
    <t>Объект:Газопровод среднего давления от точки подключения до границы земельного участка по адресу: г. Челябинск, Курчатовский район, ул. Цинковая, 8. Технологическое присоединение.</t>
  </si>
  <si>
    <t>руб.</t>
  </si>
  <si>
    <t>Смета на сумму 206 507.44 рубля с НДС</t>
  </si>
  <si>
    <t>НДС 20 %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</si>
</sst>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48">
    <xf numFmtId="0" fontId="0" fillId="0" borderId="0" xfId="0"/>
    <xf numFmtId="0" fontId="7" fillId="0" borderId="0" xfId="0" applyFont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8" fillId="0" borderId="0" xfId="0" applyNumberFormat="1" applyFont="1" applyAlignment="1">
      <alignment horizontal="lef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11" fillId="0" borderId="3" xfId="0" applyFont="1" applyBorder="1" applyAlignment="1">
      <alignment vertical="top"/>
    </xf>
    <xf numFmtId="164" fontId="10" fillId="0" borderId="3" xfId="12" applyNumberFormat="1" applyFont="1" applyBorder="1" applyAlignment="1">
      <alignment horizontal="right"/>
    </xf>
    <xf numFmtId="164" fontId="11" fillId="0" borderId="0" xfId="12" applyNumberFormat="1" applyFont="1" applyBorder="1" applyAlignment="1">
      <alignment horizontal="right"/>
    </xf>
    <xf numFmtId="0" fontId="8" fillId="0" borderId="0" xfId="0" applyFont="1" applyBorder="1" applyAlignment="1"/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2" fontId="8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2" fontId="8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8" fillId="0" borderId="0" xfId="24" applyFont="1">
      <alignment horizontal="left" vertical="top"/>
    </xf>
    <xf numFmtId="0" fontId="8" fillId="0" borderId="0" xfId="23" applyFont="1" applyAlignment="1">
      <alignment horizontal="left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7" xfId="0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right" vertical="top" wrapText="1"/>
    </xf>
    <xf numFmtId="2" fontId="8" fillId="0" borderId="17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8" fillId="0" borderId="1" xfId="0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/>
    </xf>
    <xf numFmtId="2" fontId="8" fillId="0" borderId="17" xfId="0" applyNumberFormat="1" applyFont="1" applyBorder="1" applyAlignment="1">
      <alignment horizontal="right" vertical="top"/>
    </xf>
    <xf numFmtId="1" fontId="7" fillId="0" borderId="17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0" fillId="0" borderId="0" xfId="0" applyFont="1"/>
    <xf numFmtId="2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7" fillId="0" borderId="0" xfId="0" applyFont="1" applyFill="1"/>
    <xf numFmtId="0" fontId="8" fillId="0" borderId="0" xfId="0" applyFont="1" applyFill="1" applyAlignment="1">
      <alignment horizontal="left" vertical="top" wrapText="1"/>
    </xf>
    <xf numFmtId="2" fontId="8" fillId="0" borderId="0" xfId="0" applyNumberFormat="1" applyFont="1" applyFill="1" applyAlignment="1">
      <alignment horizontal="left" vertical="top" wrapText="1"/>
    </xf>
    <xf numFmtId="49" fontId="8" fillId="0" borderId="0" xfId="0" applyNumberFormat="1" applyFont="1" applyFill="1" applyAlignment="1">
      <alignment horizontal="right" vertical="top" wrapText="1"/>
    </xf>
    <xf numFmtId="2" fontId="8" fillId="0" borderId="0" xfId="0" applyNumberFormat="1" applyFont="1" applyFill="1" applyAlignment="1">
      <alignment horizontal="right" vertical="top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/>
    <xf numFmtId="0" fontId="17" fillId="0" borderId="0" xfId="0" applyFont="1" applyFill="1" applyAlignment="1">
      <alignment horizontal="left" vertical="center"/>
    </xf>
    <xf numFmtId="0" fontId="17" fillId="0" borderId="0" xfId="0" applyFont="1" applyFill="1"/>
    <xf numFmtId="0" fontId="0" fillId="0" borderId="0" xfId="0" applyFill="1"/>
    <xf numFmtId="0" fontId="7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164" fontId="10" fillId="0" borderId="10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10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2" fontId="11" fillId="0" borderId="10" xfId="12" applyNumberFormat="1" applyFont="1" applyBorder="1" applyAlignment="1">
      <alignment horizontal="right"/>
    </xf>
    <xf numFmtId="2" fontId="11" fillId="0" borderId="3" xfId="12" applyNumberFormat="1" applyFont="1" applyBorder="1" applyAlignment="1">
      <alignment horizontal="right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88"/>
  <sheetViews>
    <sheetView showGridLines="0" tabSelected="1" workbookViewId="0">
      <selection activeCell="A9" sqref="A9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1" s="92" customFormat="1" ht="15.75" x14ac:dyDescent="0.25">
      <c r="A1" s="99" t="s">
        <v>399</v>
      </c>
      <c r="B1" s="99"/>
      <c r="H1" s="100" t="s">
        <v>400</v>
      </c>
      <c r="I1" s="101"/>
      <c r="J1" s="101"/>
    </row>
    <row r="2" spans="1:21" s="92" customFormat="1" ht="15.75" x14ac:dyDescent="0.25">
      <c r="A2" s="99"/>
      <c r="H2" s="100"/>
      <c r="I2" s="101"/>
      <c r="J2" s="101"/>
    </row>
    <row r="3" spans="1:21" s="92" customFormat="1" x14ac:dyDescent="0.2">
      <c r="A3" s="102" t="s">
        <v>408</v>
      </c>
      <c r="B3" s="102"/>
      <c r="H3" s="102" t="s">
        <v>408</v>
      </c>
      <c r="I3" s="102"/>
      <c r="J3" s="102"/>
    </row>
    <row r="4" spans="1:21" s="92" customFormat="1" ht="15.75" x14ac:dyDescent="0.25">
      <c r="A4" s="103"/>
      <c r="H4" s="100"/>
      <c r="I4" s="101"/>
      <c r="J4" s="101"/>
    </row>
    <row r="5" spans="1:21" s="92" customFormat="1" x14ac:dyDescent="0.2">
      <c r="A5" s="104" t="s">
        <v>401</v>
      </c>
      <c r="B5" s="104"/>
      <c r="H5" s="105" t="s">
        <v>402</v>
      </c>
      <c r="I5" s="105"/>
      <c r="J5" s="105"/>
    </row>
    <row r="6" spans="1:21" s="92" customFormat="1" x14ac:dyDescent="0.2">
      <c r="A6" s="104" t="s">
        <v>403</v>
      </c>
      <c r="B6" s="104"/>
      <c r="H6" s="92" t="s">
        <v>404</v>
      </c>
    </row>
    <row r="8" spans="1:21" s="4" customFormat="1" ht="12" x14ac:dyDescent="0.2">
      <c r="A8" s="2"/>
      <c r="B8" s="3"/>
      <c r="C8" s="3"/>
      <c r="D8" s="3"/>
    </row>
    <row r="9" spans="1:21" s="4" customFormat="1" ht="12" x14ac:dyDescent="0.2">
      <c r="A9" s="51" t="s">
        <v>405</v>
      </c>
      <c r="B9" s="3"/>
      <c r="C9" s="3"/>
      <c r="D9" s="3"/>
    </row>
    <row r="10" spans="1:21" s="4" customFormat="1" ht="12" x14ac:dyDescent="0.2">
      <c r="A10" s="2"/>
      <c r="B10" s="3"/>
      <c r="C10" s="3"/>
      <c r="D10" s="3"/>
    </row>
    <row r="11" spans="1:21" s="4" customFormat="1" ht="12" x14ac:dyDescent="0.2">
      <c r="A11" s="51" t="s">
        <v>406</v>
      </c>
      <c r="B11" s="3"/>
      <c r="C11" s="3"/>
      <c r="D11" s="3"/>
    </row>
    <row r="12" spans="1:21" s="4" customFormat="1" ht="15" x14ac:dyDescent="0.25">
      <c r="A12" s="111" t="s">
        <v>37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</row>
    <row r="13" spans="1:21" s="4" customFormat="1" ht="12" x14ac:dyDescent="0.2">
      <c r="A13" s="112" t="s">
        <v>32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</row>
    <row r="14" spans="1:21" s="4" customFormat="1" ht="12" x14ac:dyDescent="0.2">
      <c r="A14" s="112" t="s">
        <v>387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</row>
    <row r="15" spans="1:21" s="4" customFormat="1" ht="12" x14ac:dyDescent="0.2">
      <c r="A15" s="113" t="s">
        <v>38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</row>
    <row r="16" spans="1:21" s="4" customFormat="1" ht="12" x14ac:dyDescent="0.2"/>
    <row r="17" spans="1:26" s="4" customFormat="1" ht="12" x14ac:dyDescent="0.2">
      <c r="G17" s="114" t="s">
        <v>17</v>
      </c>
      <c r="H17" s="115"/>
      <c r="I17" s="116"/>
      <c r="J17" s="114" t="s">
        <v>18</v>
      </c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6"/>
    </row>
    <row r="18" spans="1:26" s="4" customFormat="1" x14ac:dyDescent="0.2">
      <c r="D18" s="2" t="s">
        <v>2</v>
      </c>
      <c r="G18" s="120">
        <f>28054/1000</f>
        <v>28.053999999999998</v>
      </c>
      <c r="H18" s="121"/>
      <c r="I18" s="6" t="s">
        <v>3</v>
      </c>
      <c r="J18" s="124">
        <f>166592*1.033*1.2</f>
        <v>206507.44319999998</v>
      </c>
      <c r="K18" s="125"/>
      <c r="L18" s="7"/>
      <c r="M18" s="7"/>
      <c r="N18" s="7"/>
      <c r="O18" s="7"/>
      <c r="P18" s="7"/>
      <c r="Q18" s="7"/>
      <c r="R18" s="7"/>
      <c r="S18" s="7"/>
      <c r="T18" s="7"/>
      <c r="U18" s="6" t="s">
        <v>407</v>
      </c>
    </row>
    <row r="19" spans="1:26" s="4" customFormat="1" x14ac:dyDescent="0.2">
      <c r="D19" s="8" t="s">
        <v>33</v>
      </c>
      <c r="F19" s="9"/>
      <c r="G19" s="120">
        <f>0/1000</f>
        <v>0</v>
      </c>
      <c r="H19" s="121"/>
      <c r="I19" s="6" t="s">
        <v>3</v>
      </c>
      <c r="J19" s="122">
        <f>0/1000</f>
        <v>0</v>
      </c>
      <c r="K19" s="123"/>
      <c r="L19" s="7"/>
      <c r="M19" s="7"/>
      <c r="N19" s="7"/>
      <c r="O19" s="7"/>
      <c r="P19" s="7"/>
      <c r="Q19" s="7"/>
      <c r="R19" s="7"/>
      <c r="S19" s="7"/>
      <c r="T19" s="7"/>
      <c r="U19" s="6" t="s">
        <v>3</v>
      </c>
    </row>
    <row r="20" spans="1:26" s="4" customFormat="1" x14ac:dyDescent="0.2">
      <c r="D20" s="8" t="s">
        <v>34</v>
      </c>
      <c r="F20" s="9"/>
      <c r="G20" s="120">
        <f>0/1000</f>
        <v>0</v>
      </c>
      <c r="H20" s="121"/>
      <c r="I20" s="6" t="s">
        <v>3</v>
      </c>
      <c r="J20" s="122">
        <f>0/1000</f>
        <v>0</v>
      </c>
      <c r="K20" s="123"/>
      <c r="L20" s="7"/>
      <c r="M20" s="7"/>
      <c r="N20" s="7"/>
      <c r="O20" s="7"/>
      <c r="P20" s="7"/>
      <c r="Q20" s="7"/>
      <c r="R20" s="7"/>
      <c r="S20" s="7"/>
      <c r="T20" s="7"/>
      <c r="U20" s="6" t="s">
        <v>3</v>
      </c>
    </row>
    <row r="21" spans="1:26" s="4" customFormat="1" x14ac:dyDescent="0.2">
      <c r="D21" s="2" t="s">
        <v>4</v>
      </c>
      <c r="G21" s="120">
        <f>(V21+V22)/1000</f>
        <v>0.11434999999999999</v>
      </c>
      <c r="H21" s="121"/>
      <c r="I21" s="6" t="s">
        <v>5</v>
      </c>
      <c r="J21" s="122">
        <f>(W21+W22)/1000</f>
        <v>0.11434999999999999</v>
      </c>
      <c r="K21" s="123"/>
      <c r="L21" s="7"/>
      <c r="M21" s="7"/>
      <c r="N21" s="7"/>
      <c r="O21" s="7"/>
      <c r="P21" s="7"/>
      <c r="Q21" s="7"/>
      <c r="R21" s="7"/>
      <c r="S21" s="7"/>
      <c r="T21" s="7"/>
      <c r="U21" s="6" t="s">
        <v>5</v>
      </c>
      <c r="V21" s="10">
        <v>81.819999999999993</v>
      </c>
      <c r="W21" s="11">
        <v>81.819999999999993</v>
      </c>
      <c r="X21" s="48">
        <v>1401</v>
      </c>
      <c r="Y21" s="48">
        <v>1637</v>
      </c>
      <c r="Z21" s="48">
        <v>1075</v>
      </c>
    </row>
    <row r="22" spans="1:26" s="4" customFormat="1" x14ac:dyDescent="0.2">
      <c r="D22" s="2" t="s">
        <v>6</v>
      </c>
      <c r="G22" s="120">
        <f>1401/1000</f>
        <v>1.401</v>
      </c>
      <c r="H22" s="121"/>
      <c r="I22" s="6" t="s">
        <v>3</v>
      </c>
      <c r="J22" s="122">
        <f>18301/1000</f>
        <v>18.300999999999998</v>
      </c>
      <c r="K22" s="123"/>
      <c r="L22" s="7"/>
      <c r="M22" s="7"/>
      <c r="N22" s="7"/>
      <c r="O22" s="7"/>
      <c r="P22" s="7"/>
      <c r="Q22" s="7"/>
      <c r="R22" s="7"/>
      <c r="S22" s="7"/>
      <c r="T22" s="7"/>
      <c r="U22" s="6" t="s">
        <v>3</v>
      </c>
      <c r="V22" s="10">
        <v>32.53</v>
      </c>
      <c r="W22" s="11">
        <v>32.53</v>
      </c>
      <c r="X22" s="49">
        <v>18301</v>
      </c>
      <c r="Y22" s="49">
        <v>18197</v>
      </c>
      <c r="Z22" s="49">
        <v>11238</v>
      </c>
    </row>
    <row r="23" spans="1:26" s="4" customFormat="1" ht="12" x14ac:dyDescent="0.2">
      <c r="F23" s="3"/>
      <c r="G23" s="12"/>
      <c r="H23" s="12"/>
      <c r="I23" s="13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3"/>
    </row>
    <row r="24" spans="1:26" s="4" customFormat="1" ht="12" x14ac:dyDescent="0.2">
      <c r="B24" s="3"/>
      <c r="C24" s="3"/>
      <c r="D24" s="3"/>
      <c r="F24" s="9"/>
      <c r="G24" s="15"/>
      <c r="H24" s="15"/>
      <c r="I24" s="16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6"/>
    </row>
    <row r="25" spans="1:26" s="4" customFormat="1" ht="12" x14ac:dyDescent="0.2">
      <c r="A25" s="2" t="str">
        <f>"Составлена в базисных ценах на 01.2000 г. и текущих ценах на " &amp; IF(LEN(L25)&gt;3,MID(L25,4,LEN(L25)),L25)</f>
        <v xml:space="preserve">Составлена в базисных ценах на 01.2000 г. и текущих ценах на </v>
      </c>
      <c r="D25" s="4" t="s">
        <v>388</v>
      </c>
    </row>
    <row r="26" spans="1:26" s="4" customFormat="1" thickBot="1" x14ac:dyDescent="0.25">
      <c r="A26" s="18"/>
    </row>
    <row r="27" spans="1:26" s="20" customFormat="1" ht="27" customHeight="1" thickBot="1" x14ac:dyDescent="0.25">
      <c r="A27" s="117" t="s">
        <v>7</v>
      </c>
      <c r="B27" s="117" t="s">
        <v>8</v>
      </c>
      <c r="C27" s="117" t="s">
        <v>9</v>
      </c>
      <c r="D27" s="118" t="s">
        <v>10</v>
      </c>
      <c r="E27" s="118"/>
      <c r="F27" s="118"/>
      <c r="G27" s="118" t="s">
        <v>11</v>
      </c>
      <c r="H27" s="118"/>
      <c r="I27" s="118"/>
      <c r="J27" s="118" t="s">
        <v>12</v>
      </c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</row>
    <row r="28" spans="1:26" s="20" customFormat="1" ht="22.5" customHeight="1" thickBot="1" x14ac:dyDescent="0.25">
      <c r="A28" s="117"/>
      <c r="B28" s="117"/>
      <c r="C28" s="117"/>
      <c r="D28" s="119" t="s">
        <v>1</v>
      </c>
      <c r="E28" s="19" t="s">
        <v>13</v>
      </c>
      <c r="F28" s="19" t="s">
        <v>14</v>
      </c>
      <c r="G28" s="119" t="s">
        <v>1</v>
      </c>
      <c r="H28" s="19" t="s">
        <v>13</v>
      </c>
      <c r="I28" s="19" t="s">
        <v>14</v>
      </c>
      <c r="J28" s="119" t="s">
        <v>1</v>
      </c>
      <c r="K28" s="19" t="s">
        <v>13</v>
      </c>
      <c r="L28" s="19"/>
      <c r="M28" s="19"/>
      <c r="N28" s="19"/>
      <c r="O28" s="19"/>
      <c r="P28" s="19"/>
      <c r="Q28" s="19"/>
      <c r="R28" s="19"/>
      <c r="S28" s="19"/>
      <c r="T28" s="19"/>
      <c r="U28" s="19" t="s">
        <v>14</v>
      </c>
    </row>
    <row r="29" spans="1:26" s="20" customFormat="1" ht="22.5" customHeight="1" thickBot="1" x14ac:dyDescent="0.25">
      <c r="A29" s="117"/>
      <c r="B29" s="117"/>
      <c r="C29" s="117"/>
      <c r="D29" s="119"/>
      <c r="E29" s="19" t="s">
        <v>15</v>
      </c>
      <c r="F29" s="19" t="s">
        <v>16</v>
      </c>
      <c r="G29" s="119"/>
      <c r="H29" s="19" t="s">
        <v>15</v>
      </c>
      <c r="I29" s="19" t="s">
        <v>16</v>
      </c>
      <c r="J29" s="119"/>
      <c r="K29" s="19" t="s">
        <v>15</v>
      </c>
      <c r="L29" s="19"/>
      <c r="M29" s="19"/>
      <c r="N29" s="19"/>
      <c r="O29" s="19"/>
      <c r="P29" s="19"/>
      <c r="Q29" s="19"/>
      <c r="R29" s="19"/>
      <c r="S29" s="19"/>
      <c r="T29" s="19"/>
      <c r="U29" s="19" t="s">
        <v>16</v>
      </c>
    </row>
    <row r="30" spans="1:26" s="3" customFormat="1" x14ac:dyDescent="0.2">
      <c r="A30" s="52">
        <v>1</v>
      </c>
      <c r="B30" s="52">
        <v>2</v>
      </c>
      <c r="C30" s="52">
        <v>3</v>
      </c>
      <c r="D30" s="53">
        <v>4</v>
      </c>
      <c r="E30" s="52">
        <v>5</v>
      </c>
      <c r="F30" s="52">
        <v>6</v>
      </c>
      <c r="G30" s="53">
        <v>7</v>
      </c>
      <c r="H30" s="52">
        <v>8</v>
      </c>
      <c r="I30" s="52">
        <v>9</v>
      </c>
      <c r="J30" s="53">
        <v>10</v>
      </c>
      <c r="K30" s="52">
        <v>11</v>
      </c>
      <c r="L30" s="52"/>
      <c r="M30" s="52"/>
      <c r="N30" s="52"/>
      <c r="O30" s="52"/>
      <c r="P30" s="52"/>
      <c r="Q30" s="52"/>
      <c r="R30" s="52"/>
      <c r="S30" s="52"/>
      <c r="T30" s="52"/>
      <c r="U30" s="52">
        <v>12</v>
      </c>
    </row>
    <row r="31" spans="1:26" s="23" customFormat="1" ht="21" customHeight="1" x14ac:dyDescent="0.2">
      <c r="A31" s="126" t="s">
        <v>41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</row>
    <row r="32" spans="1:26" s="23" customFormat="1" ht="60" x14ac:dyDescent="0.2">
      <c r="A32" s="54">
        <v>1</v>
      </c>
      <c r="B32" s="55" t="s">
        <v>42</v>
      </c>
      <c r="C32" s="56" t="s">
        <v>43</v>
      </c>
      <c r="D32" s="57">
        <v>467.82</v>
      </c>
      <c r="E32" s="58" t="s">
        <v>44</v>
      </c>
      <c r="F32" s="57" t="s">
        <v>45</v>
      </c>
      <c r="G32" s="57">
        <v>481</v>
      </c>
      <c r="H32" s="57" t="s">
        <v>46</v>
      </c>
      <c r="I32" s="57" t="s">
        <v>47</v>
      </c>
      <c r="J32" s="57">
        <v>5019</v>
      </c>
      <c r="K32" s="58" t="s">
        <v>48</v>
      </c>
      <c r="L32" s="58"/>
      <c r="M32" s="58"/>
      <c r="N32" s="58"/>
      <c r="O32" s="58"/>
      <c r="P32" s="58"/>
      <c r="Q32" s="58"/>
      <c r="R32" s="58"/>
      <c r="S32" s="58"/>
      <c r="T32" s="58"/>
      <c r="U32" s="58" t="s">
        <v>49</v>
      </c>
    </row>
    <row r="33" spans="1:26" s="23" customFormat="1" ht="96" x14ac:dyDescent="0.2">
      <c r="A33" s="54">
        <v>2</v>
      </c>
      <c r="B33" s="55" t="s">
        <v>50</v>
      </c>
      <c r="C33" s="56" t="s">
        <v>51</v>
      </c>
      <c r="D33" s="57">
        <v>287.33</v>
      </c>
      <c r="E33" s="58">
        <v>255.51</v>
      </c>
      <c r="F33" s="57" t="s">
        <v>52</v>
      </c>
      <c r="G33" s="57">
        <v>43</v>
      </c>
      <c r="H33" s="57">
        <v>38</v>
      </c>
      <c r="I33" s="57">
        <v>5</v>
      </c>
      <c r="J33" s="57">
        <v>529</v>
      </c>
      <c r="K33" s="58">
        <v>501</v>
      </c>
      <c r="L33" s="58"/>
      <c r="M33" s="58"/>
      <c r="N33" s="58"/>
      <c r="O33" s="58"/>
      <c r="P33" s="58"/>
      <c r="Q33" s="58"/>
      <c r="R33" s="58"/>
      <c r="S33" s="58"/>
      <c r="T33" s="58"/>
      <c r="U33" s="58" t="s">
        <v>53</v>
      </c>
    </row>
    <row r="34" spans="1:26" s="23" customFormat="1" ht="60" x14ac:dyDescent="0.2">
      <c r="A34" s="54">
        <v>3</v>
      </c>
      <c r="B34" s="55" t="s">
        <v>54</v>
      </c>
      <c r="C34" s="56" t="s">
        <v>51</v>
      </c>
      <c r="D34" s="57">
        <v>441.97</v>
      </c>
      <c r="E34" s="58" t="s">
        <v>55</v>
      </c>
      <c r="F34" s="57" t="s">
        <v>56</v>
      </c>
      <c r="G34" s="57">
        <v>66</v>
      </c>
      <c r="H34" s="57" t="s">
        <v>57</v>
      </c>
      <c r="I34" s="57">
        <v>7</v>
      </c>
      <c r="J34" s="57">
        <v>771</v>
      </c>
      <c r="K34" s="58" t="s">
        <v>58</v>
      </c>
      <c r="L34" s="58"/>
      <c r="M34" s="58"/>
      <c r="N34" s="58"/>
      <c r="O34" s="58"/>
      <c r="P34" s="58"/>
      <c r="Q34" s="58"/>
      <c r="R34" s="58"/>
      <c r="S34" s="58"/>
      <c r="T34" s="58"/>
      <c r="U34" s="58" t="s">
        <v>59</v>
      </c>
    </row>
    <row r="35" spans="1:26" s="3" customFormat="1" ht="84" x14ac:dyDescent="0.2">
      <c r="A35" s="54">
        <v>4</v>
      </c>
      <c r="B35" s="55" t="s">
        <v>60</v>
      </c>
      <c r="C35" s="56" t="s">
        <v>61</v>
      </c>
      <c r="D35" s="57">
        <v>306.16000000000003</v>
      </c>
      <c r="E35" s="58"/>
      <c r="F35" s="57" t="s">
        <v>62</v>
      </c>
      <c r="G35" s="57">
        <v>1102</v>
      </c>
      <c r="H35" s="57"/>
      <c r="I35" s="57" t="s">
        <v>63</v>
      </c>
      <c r="J35" s="57">
        <v>7629</v>
      </c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 t="s">
        <v>64</v>
      </c>
      <c r="V35" s="23"/>
      <c r="W35" s="23"/>
      <c r="X35" s="23"/>
      <c r="Y35" s="23"/>
      <c r="Z35" s="23"/>
    </row>
    <row r="36" spans="1:26" s="3" customFormat="1" ht="72" x14ac:dyDescent="0.2">
      <c r="A36" s="54">
        <v>5</v>
      </c>
      <c r="B36" s="55" t="s">
        <v>65</v>
      </c>
      <c r="C36" s="56">
        <v>79.2</v>
      </c>
      <c r="D36" s="57">
        <v>4.12</v>
      </c>
      <c r="E36" s="58"/>
      <c r="F36" s="57">
        <v>4.12</v>
      </c>
      <c r="G36" s="57">
        <v>326</v>
      </c>
      <c r="H36" s="57"/>
      <c r="I36" s="57">
        <v>326</v>
      </c>
      <c r="J36" s="57">
        <v>2388</v>
      </c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>
        <v>2388</v>
      </c>
      <c r="V36" s="23"/>
      <c r="W36" s="23"/>
      <c r="X36" s="23"/>
      <c r="Y36" s="23"/>
      <c r="Z36" s="23"/>
    </row>
    <row r="37" spans="1:26" s="3" customFormat="1" ht="108" x14ac:dyDescent="0.2">
      <c r="A37" s="54">
        <v>6</v>
      </c>
      <c r="B37" s="55" t="s">
        <v>66</v>
      </c>
      <c r="C37" s="56">
        <v>79.2</v>
      </c>
      <c r="D37" s="57">
        <v>20.65</v>
      </c>
      <c r="E37" s="58"/>
      <c r="F37" s="57">
        <v>20.65</v>
      </c>
      <c r="G37" s="57">
        <v>1635</v>
      </c>
      <c r="H37" s="57"/>
      <c r="I37" s="57">
        <v>1635</v>
      </c>
      <c r="J37" s="57">
        <v>9994</v>
      </c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>
        <v>9994</v>
      </c>
      <c r="V37" s="23"/>
      <c r="W37" s="23"/>
      <c r="X37" s="23"/>
      <c r="Y37" s="23"/>
      <c r="Z37" s="23"/>
    </row>
    <row r="38" spans="1:26" s="3" customFormat="1" ht="60" x14ac:dyDescent="0.2">
      <c r="A38" s="54">
        <v>7</v>
      </c>
      <c r="B38" s="55" t="s">
        <v>67</v>
      </c>
      <c r="C38" s="56" t="s">
        <v>68</v>
      </c>
      <c r="D38" s="57">
        <v>27.14</v>
      </c>
      <c r="E38" s="58"/>
      <c r="F38" s="57" t="s">
        <v>69</v>
      </c>
      <c r="G38" s="57">
        <v>2</v>
      </c>
      <c r="H38" s="57"/>
      <c r="I38" s="57">
        <v>2</v>
      </c>
      <c r="J38" s="57">
        <v>14</v>
      </c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 t="s">
        <v>70</v>
      </c>
      <c r="V38" s="23"/>
      <c r="W38" s="23"/>
      <c r="X38" s="23"/>
      <c r="Y38" s="23"/>
      <c r="Z38" s="23"/>
    </row>
    <row r="39" spans="1:26" s="25" customFormat="1" ht="84" x14ac:dyDescent="0.2">
      <c r="A39" s="54">
        <v>8</v>
      </c>
      <c r="B39" s="55" t="s">
        <v>71</v>
      </c>
      <c r="C39" s="56" t="s">
        <v>68</v>
      </c>
      <c r="D39" s="57">
        <v>209.77</v>
      </c>
      <c r="E39" s="58"/>
      <c r="F39" s="57" t="s">
        <v>72</v>
      </c>
      <c r="G39" s="57">
        <v>13</v>
      </c>
      <c r="H39" s="57"/>
      <c r="I39" s="57" t="s">
        <v>73</v>
      </c>
      <c r="J39" s="57">
        <v>81</v>
      </c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 t="s">
        <v>74</v>
      </c>
      <c r="V39" s="23"/>
      <c r="W39" s="23"/>
      <c r="X39" s="23"/>
      <c r="Y39" s="23"/>
      <c r="Z39" s="23"/>
    </row>
    <row r="40" spans="1:26" ht="60" x14ac:dyDescent="0.2">
      <c r="A40" s="54">
        <v>9</v>
      </c>
      <c r="B40" s="55" t="s">
        <v>75</v>
      </c>
      <c r="C40" s="56" t="s">
        <v>76</v>
      </c>
      <c r="D40" s="57">
        <v>13.82</v>
      </c>
      <c r="E40" s="58"/>
      <c r="F40" s="57">
        <v>13.82</v>
      </c>
      <c r="G40" s="57">
        <v>149</v>
      </c>
      <c r="H40" s="57"/>
      <c r="I40" s="57">
        <v>149</v>
      </c>
      <c r="J40" s="57">
        <v>1309</v>
      </c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>
        <v>1309</v>
      </c>
      <c r="V40" s="23"/>
      <c r="W40" s="23"/>
      <c r="X40" s="23"/>
      <c r="Y40" s="23"/>
      <c r="Z40" s="23"/>
    </row>
    <row r="41" spans="1:26" ht="60" x14ac:dyDescent="0.2">
      <c r="A41" s="54">
        <v>10</v>
      </c>
      <c r="B41" s="55" t="s">
        <v>77</v>
      </c>
      <c r="C41" s="56" t="s">
        <v>76</v>
      </c>
      <c r="D41" s="57">
        <v>13.82</v>
      </c>
      <c r="E41" s="58"/>
      <c r="F41" s="57">
        <v>13.82</v>
      </c>
      <c r="G41" s="57">
        <v>149</v>
      </c>
      <c r="H41" s="57"/>
      <c r="I41" s="57">
        <v>149</v>
      </c>
      <c r="J41" s="57">
        <v>1309</v>
      </c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>
        <v>1309</v>
      </c>
      <c r="V41" s="23"/>
      <c r="W41" s="23"/>
      <c r="X41" s="23"/>
      <c r="Y41" s="23"/>
      <c r="Z41" s="23"/>
    </row>
    <row r="42" spans="1:26" ht="108" x14ac:dyDescent="0.2">
      <c r="A42" s="54">
        <v>11</v>
      </c>
      <c r="B42" s="55" t="s">
        <v>66</v>
      </c>
      <c r="C42" s="56">
        <v>10.8</v>
      </c>
      <c r="D42" s="57">
        <v>20.65</v>
      </c>
      <c r="E42" s="58"/>
      <c r="F42" s="57">
        <v>20.65</v>
      </c>
      <c r="G42" s="57">
        <v>223</v>
      </c>
      <c r="H42" s="57"/>
      <c r="I42" s="57">
        <v>223</v>
      </c>
      <c r="J42" s="57">
        <v>1363</v>
      </c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>
        <v>1363</v>
      </c>
      <c r="V42" s="23"/>
      <c r="W42" s="23"/>
      <c r="X42" s="23"/>
      <c r="Y42" s="23"/>
      <c r="Z42" s="23"/>
    </row>
    <row r="43" spans="1:26" ht="17.850000000000001" customHeight="1" x14ac:dyDescent="0.2">
      <c r="A43" s="128" t="s">
        <v>78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23"/>
      <c r="W43" s="23"/>
      <c r="X43" s="23"/>
      <c r="Y43" s="23"/>
      <c r="Z43" s="23"/>
    </row>
    <row r="44" spans="1:26" ht="72" x14ac:dyDescent="0.2">
      <c r="A44" s="54">
        <v>12</v>
      </c>
      <c r="B44" s="55" t="s">
        <v>79</v>
      </c>
      <c r="C44" s="56" t="s">
        <v>80</v>
      </c>
      <c r="D44" s="57">
        <v>3905.55</v>
      </c>
      <c r="E44" s="58" t="s">
        <v>81</v>
      </c>
      <c r="F44" s="57" t="s">
        <v>82</v>
      </c>
      <c r="G44" s="57">
        <v>469</v>
      </c>
      <c r="H44" s="57" t="s">
        <v>83</v>
      </c>
      <c r="I44" s="57" t="s">
        <v>84</v>
      </c>
      <c r="J44" s="57">
        <v>2852</v>
      </c>
      <c r="K44" s="58" t="s">
        <v>85</v>
      </c>
      <c r="L44" s="58"/>
      <c r="M44" s="58"/>
      <c r="N44" s="58"/>
      <c r="O44" s="58"/>
      <c r="P44" s="58"/>
      <c r="Q44" s="58"/>
      <c r="R44" s="58"/>
      <c r="S44" s="58"/>
      <c r="T44" s="58"/>
      <c r="U44" s="58" t="s">
        <v>86</v>
      </c>
      <c r="V44" s="23"/>
      <c r="W44" s="23"/>
      <c r="X44" s="23"/>
      <c r="Y44" s="23"/>
      <c r="Z44" s="23"/>
    </row>
    <row r="45" spans="1:26" ht="60" x14ac:dyDescent="0.2">
      <c r="A45" s="54">
        <v>13</v>
      </c>
      <c r="B45" s="55" t="s">
        <v>87</v>
      </c>
      <c r="C45" s="56" t="s">
        <v>88</v>
      </c>
      <c r="D45" s="57">
        <v>122</v>
      </c>
      <c r="E45" s="58" t="s">
        <v>89</v>
      </c>
      <c r="F45" s="57"/>
      <c r="G45" s="57">
        <v>1610</v>
      </c>
      <c r="H45" s="57" t="s">
        <v>90</v>
      </c>
      <c r="I45" s="57"/>
      <c r="J45" s="57">
        <v>6968</v>
      </c>
      <c r="K45" s="58" t="s">
        <v>91</v>
      </c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23"/>
      <c r="W45" s="23"/>
      <c r="X45" s="23"/>
      <c r="Y45" s="23"/>
      <c r="Z45" s="23"/>
    </row>
    <row r="46" spans="1:26" ht="60" x14ac:dyDescent="0.2">
      <c r="A46" s="54">
        <v>14</v>
      </c>
      <c r="B46" s="55" t="s">
        <v>92</v>
      </c>
      <c r="C46" s="56" t="s">
        <v>93</v>
      </c>
      <c r="D46" s="57">
        <v>6992.7</v>
      </c>
      <c r="E46" s="58">
        <v>1652.22</v>
      </c>
      <c r="F46" s="57" t="s">
        <v>94</v>
      </c>
      <c r="G46" s="57">
        <v>470</v>
      </c>
      <c r="H46" s="57">
        <v>111</v>
      </c>
      <c r="I46" s="57" t="s">
        <v>95</v>
      </c>
      <c r="J46" s="57">
        <v>3597</v>
      </c>
      <c r="K46" s="58">
        <v>1450</v>
      </c>
      <c r="L46" s="58"/>
      <c r="M46" s="58"/>
      <c r="N46" s="58"/>
      <c r="O46" s="58"/>
      <c r="P46" s="58"/>
      <c r="Q46" s="58"/>
      <c r="R46" s="58"/>
      <c r="S46" s="58"/>
      <c r="T46" s="58"/>
      <c r="U46" s="58" t="s">
        <v>96</v>
      </c>
      <c r="V46" s="23"/>
      <c r="W46" s="23"/>
      <c r="X46" s="23"/>
      <c r="Y46" s="23"/>
      <c r="Z46" s="23"/>
    </row>
    <row r="47" spans="1:26" ht="48" x14ac:dyDescent="0.2">
      <c r="A47" s="54">
        <v>15</v>
      </c>
      <c r="B47" s="55" t="s">
        <v>97</v>
      </c>
      <c r="C47" s="56" t="s">
        <v>93</v>
      </c>
      <c r="D47" s="57">
        <v>5547.16</v>
      </c>
      <c r="E47" s="58">
        <v>533.82000000000005</v>
      </c>
      <c r="F47" s="57" t="s">
        <v>98</v>
      </c>
      <c r="G47" s="57">
        <v>373</v>
      </c>
      <c r="H47" s="57">
        <v>36</v>
      </c>
      <c r="I47" s="57" t="s">
        <v>99</v>
      </c>
      <c r="J47" s="57">
        <v>2489</v>
      </c>
      <c r="K47" s="58">
        <v>468</v>
      </c>
      <c r="L47" s="58"/>
      <c r="M47" s="58"/>
      <c r="N47" s="58"/>
      <c r="O47" s="58"/>
      <c r="P47" s="58"/>
      <c r="Q47" s="58"/>
      <c r="R47" s="58"/>
      <c r="S47" s="58"/>
      <c r="T47" s="58"/>
      <c r="U47" s="58" t="s">
        <v>100</v>
      </c>
      <c r="V47" s="23"/>
      <c r="W47" s="23"/>
      <c r="X47" s="23"/>
      <c r="Y47" s="23"/>
      <c r="Z47" s="23"/>
    </row>
    <row r="48" spans="1:26" ht="84" x14ac:dyDescent="0.2">
      <c r="A48" s="54">
        <v>16</v>
      </c>
      <c r="B48" s="55" t="s">
        <v>101</v>
      </c>
      <c r="C48" s="56">
        <v>6.72</v>
      </c>
      <c r="D48" s="57">
        <v>2000</v>
      </c>
      <c r="E48" s="58" t="s">
        <v>102</v>
      </c>
      <c r="F48" s="57"/>
      <c r="G48" s="57">
        <v>13440</v>
      </c>
      <c r="H48" s="57" t="s">
        <v>103</v>
      </c>
      <c r="I48" s="57"/>
      <c r="J48" s="57">
        <v>63286</v>
      </c>
      <c r="K48" s="58" t="s">
        <v>104</v>
      </c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23"/>
      <c r="W48" s="23"/>
      <c r="X48" s="23"/>
      <c r="Y48" s="23"/>
      <c r="Z48" s="23"/>
    </row>
    <row r="49" spans="1:26" ht="96" x14ac:dyDescent="0.2">
      <c r="A49" s="54">
        <v>17</v>
      </c>
      <c r="B49" s="55" t="s">
        <v>105</v>
      </c>
      <c r="C49" s="56" t="s">
        <v>106</v>
      </c>
      <c r="D49" s="57">
        <v>2000</v>
      </c>
      <c r="E49" s="58" t="s">
        <v>102</v>
      </c>
      <c r="F49" s="57"/>
      <c r="G49" s="57">
        <v>-12096</v>
      </c>
      <c r="H49" s="57" t="s">
        <v>107</v>
      </c>
      <c r="I49" s="57"/>
      <c r="J49" s="57">
        <v>-56957</v>
      </c>
      <c r="K49" s="58" t="s">
        <v>108</v>
      </c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23"/>
      <c r="W49" s="23"/>
      <c r="X49" s="23"/>
      <c r="Y49" s="23"/>
      <c r="Z49" s="23"/>
    </row>
    <row r="50" spans="1:26" ht="17.850000000000001" customHeight="1" x14ac:dyDescent="0.2">
      <c r="A50" s="128" t="s">
        <v>109</v>
      </c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23"/>
      <c r="W50" s="23"/>
      <c r="X50" s="23"/>
      <c r="Y50" s="23"/>
      <c r="Z50" s="23"/>
    </row>
    <row r="51" spans="1:26" ht="48" x14ac:dyDescent="0.2">
      <c r="A51" s="54">
        <v>18</v>
      </c>
      <c r="B51" s="55" t="s">
        <v>110</v>
      </c>
      <c r="C51" s="56" t="s">
        <v>111</v>
      </c>
      <c r="D51" s="57">
        <v>5022.6099999999997</v>
      </c>
      <c r="E51" s="58">
        <v>1889.7</v>
      </c>
      <c r="F51" s="57" t="s">
        <v>112</v>
      </c>
      <c r="G51" s="57">
        <v>356</v>
      </c>
      <c r="H51" s="57">
        <v>134</v>
      </c>
      <c r="I51" s="57" t="s">
        <v>113</v>
      </c>
      <c r="J51" s="57">
        <v>3199</v>
      </c>
      <c r="K51" s="58">
        <v>1747</v>
      </c>
      <c r="L51" s="58"/>
      <c r="M51" s="58"/>
      <c r="N51" s="58"/>
      <c r="O51" s="58"/>
      <c r="P51" s="58"/>
      <c r="Q51" s="58"/>
      <c r="R51" s="58"/>
      <c r="S51" s="58"/>
      <c r="T51" s="58"/>
      <c r="U51" s="58" t="s">
        <v>114</v>
      </c>
      <c r="V51" s="23"/>
      <c r="W51" s="23"/>
      <c r="X51" s="23"/>
      <c r="Y51" s="23"/>
      <c r="Z51" s="23"/>
    </row>
    <row r="52" spans="1:26" ht="48" x14ac:dyDescent="0.2">
      <c r="A52" s="54">
        <v>19</v>
      </c>
      <c r="B52" s="55" t="s">
        <v>115</v>
      </c>
      <c r="C52" s="56" t="s">
        <v>116</v>
      </c>
      <c r="D52" s="57">
        <v>601.35</v>
      </c>
      <c r="E52" s="58">
        <v>130.35</v>
      </c>
      <c r="F52" s="57" t="s">
        <v>117</v>
      </c>
      <c r="G52" s="57">
        <v>140</v>
      </c>
      <c r="H52" s="57">
        <v>30</v>
      </c>
      <c r="I52" s="57" t="s">
        <v>118</v>
      </c>
      <c r="J52" s="57">
        <v>1126</v>
      </c>
      <c r="K52" s="58">
        <v>396</v>
      </c>
      <c r="L52" s="58"/>
      <c r="M52" s="58"/>
      <c r="N52" s="58"/>
      <c r="O52" s="58"/>
      <c r="P52" s="58"/>
      <c r="Q52" s="58"/>
      <c r="R52" s="58"/>
      <c r="S52" s="58"/>
      <c r="T52" s="58"/>
      <c r="U52" s="58" t="s">
        <v>119</v>
      </c>
      <c r="V52" s="23"/>
      <c r="W52" s="23"/>
      <c r="X52" s="23"/>
      <c r="Y52" s="23"/>
      <c r="Z52" s="23"/>
    </row>
    <row r="53" spans="1:26" ht="84" x14ac:dyDescent="0.2">
      <c r="A53" s="54">
        <v>20</v>
      </c>
      <c r="B53" s="55" t="s">
        <v>120</v>
      </c>
      <c r="C53" s="56" t="s">
        <v>121</v>
      </c>
      <c r="D53" s="57">
        <v>31936.21</v>
      </c>
      <c r="E53" s="58" t="s">
        <v>122</v>
      </c>
      <c r="F53" s="57" t="s">
        <v>123</v>
      </c>
      <c r="G53" s="57">
        <v>3232</v>
      </c>
      <c r="H53" s="57" t="s">
        <v>124</v>
      </c>
      <c r="I53" s="57" t="s">
        <v>125</v>
      </c>
      <c r="J53" s="57">
        <v>15954</v>
      </c>
      <c r="K53" s="58" t="s">
        <v>126</v>
      </c>
      <c r="L53" s="58"/>
      <c r="M53" s="58"/>
      <c r="N53" s="58"/>
      <c r="O53" s="58"/>
      <c r="P53" s="58"/>
      <c r="Q53" s="58"/>
      <c r="R53" s="58"/>
      <c r="S53" s="58"/>
      <c r="T53" s="58"/>
      <c r="U53" s="58" t="s">
        <v>127</v>
      </c>
      <c r="V53" s="23"/>
      <c r="W53" s="23"/>
      <c r="X53" s="23"/>
      <c r="Y53" s="23"/>
      <c r="Z53" s="23"/>
    </row>
    <row r="54" spans="1:26" ht="72" x14ac:dyDescent="0.2">
      <c r="A54" s="54">
        <v>21</v>
      </c>
      <c r="B54" s="55" t="s">
        <v>128</v>
      </c>
      <c r="C54" s="56" t="s">
        <v>129</v>
      </c>
      <c r="D54" s="57">
        <v>1855.1</v>
      </c>
      <c r="E54" s="58" t="s">
        <v>130</v>
      </c>
      <c r="F54" s="57" t="s">
        <v>131</v>
      </c>
      <c r="G54" s="57">
        <v>751</v>
      </c>
      <c r="H54" s="57" t="s">
        <v>132</v>
      </c>
      <c r="I54" s="57" t="s">
        <v>133</v>
      </c>
      <c r="J54" s="57">
        <v>3514</v>
      </c>
      <c r="K54" s="58" t="s">
        <v>134</v>
      </c>
      <c r="L54" s="58"/>
      <c r="M54" s="58"/>
      <c r="N54" s="58"/>
      <c r="O54" s="58"/>
      <c r="P54" s="58"/>
      <c r="Q54" s="58"/>
      <c r="R54" s="58"/>
      <c r="S54" s="58"/>
      <c r="T54" s="58"/>
      <c r="U54" s="58" t="s">
        <v>135</v>
      </c>
      <c r="V54" s="23"/>
      <c r="W54" s="23"/>
      <c r="X54" s="23"/>
      <c r="Y54" s="23"/>
      <c r="Z54" s="23"/>
    </row>
    <row r="55" spans="1:26" ht="60" x14ac:dyDescent="0.2">
      <c r="A55" s="54">
        <v>22</v>
      </c>
      <c r="B55" s="55" t="s">
        <v>136</v>
      </c>
      <c r="C55" s="56" t="s">
        <v>121</v>
      </c>
      <c r="D55" s="57">
        <v>34167</v>
      </c>
      <c r="E55" s="58" t="s">
        <v>137</v>
      </c>
      <c r="F55" s="57" t="s">
        <v>138</v>
      </c>
      <c r="G55" s="57">
        <v>3458</v>
      </c>
      <c r="H55" s="57" t="s">
        <v>139</v>
      </c>
      <c r="I55" s="57" t="s">
        <v>140</v>
      </c>
      <c r="J55" s="57">
        <v>15319</v>
      </c>
      <c r="K55" s="58" t="s">
        <v>141</v>
      </c>
      <c r="L55" s="58"/>
      <c r="M55" s="58"/>
      <c r="N55" s="58"/>
      <c r="O55" s="58"/>
      <c r="P55" s="58"/>
      <c r="Q55" s="58"/>
      <c r="R55" s="58"/>
      <c r="S55" s="58"/>
      <c r="T55" s="58"/>
      <c r="U55" s="58" t="s">
        <v>142</v>
      </c>
      <c r="V55" s="23"/>
      <c r="W55" s="23"/>
      <c r="X55" s="23"/>
      <c r="Y55" s="23"/>
      <c r="Z55" s="23"/>
    </row>
    <row r="56" spans="1:26" ht="72" x14ac:dyDescent="0.2">
      <c r="A56" s="54">
        <v>23</v>
      </c>
      <c r="B56" s="55" t="s">
        <v>143</v>
      </c>
      <c r="C56" s="56" t="s">
        <v>144</v>
      </c>
      <c r="D56" s="57">
        <v>4830.72</v>
      </c>
      <c r="E56" s="58" t="s">
        <v>145</v>
      </c>
      <c r="F56" s="57" t="s">
        <v>146</v>
      </c>
      <c r="G56" s="57">
        <v>-489</v>
      </c>
      <c r="H56" s="57" t="s">
        <v>147</v>
      </c>
      <c r="I56" s="57" t="s">
        <v>148</v>
      </c>
      <c r="J56" s="57">
        <v>-2006</v>
      </c>
      <c r="K56" s="58" t="s">
        <v>149</v>
      </c>
      <c r="L56" s="58"/>
      <c r="M56" s="58"/>
      <c r="N56" s="58"/>
      <c r="O56" s="58"/>
      <c r="P56" s="58"/>
      <c r="Q56" s="58"/>
      <c r="R56" s="58"/>
      <c r="S56" s="58"/>
      <c r="T56" s="58"/>
      <c r="U56" s="58" t="s">
        <v>150</v>
      </c>
      <c r="V56" s="23"/>
      <c r="W56" s="23"/>
      <c r="X56" s="23"/>
      <c r="Y56" s="23"/>
      <c r="Z56" s="23"/>
    </row>
    <row r="57" spans="1:26" ht="84" x14ac:dyDescent="0.2">
      <c r="A57" s="54">
        <v>24</v>
      </c>
      <c r="B57" s="55" t="s">
        <v>151</v>
      </c>
      <c r="C57" s="56" t="s">
        <v>121</v>
      </c>
      <c r="D57" s="57">
        <v>3218.43</v>
      </c>
      <c r="E57" s="58" t="s">
        <v>152</v>
      </c>
      <c r="F57" s="57" t="s">
        <v>153</v>
      </c>
      <c r="G57" s="57">
        <v>326</v>
      </c>
      <c r="H57" s="57" t="s">
        <v>154</v>
      </c>
      <c r="I57" s="57" t="s">
        <v>155</v>
      </c>
      <c r="J57" s="57">
        <v>2358</v>
      </c>
      <c r="K57" s="58" t="s">
        <v>156</v>
      </c>
      <c r="L57" s="58"/>
      <c r="M57" s="58"/>
      <c r="N57" s="58"/>
      <c r="O57" s="58"/>
      <c r="P57" s="58"/>
      <c r="Q57" s="58"/>
      <c r="R57" s="58"/>
      <c r="S57" s="58"/>
      <c r="T57" s="58"/>
      <c r="U57" s="58" t="s">
        <v>157</v>
      </c>
      <c r="V57" s="23"/>
      <c r="W57" s="23"/>
      <c r="X57" s="23"/>
      <c r="Y57" s="23"/>
      <c r="Z57" s="23"/>
    </row>
    <row r="58" spans="1:26" ht="60" x14ac:dyDescent="0.2">
      <c r="A58" s="54">
        <v>25</v>
      </c>
      <c r="B58" s="55" t="s">
        <v>158</v>
      </c>
      <c r="C58" s="56" t="s">
        <v>159</v>
      </c>
      <c r="D58" s="57">
        <v>8.92</v>
      </c>
      <c r="E58" s="58" t="s">
        <v>160</v>
      </c>
      <c r="F58" s="57">
        <v>3.59</v>
      </c>
      <c r="G58" s="57">
        <v>5</v>
      </c>
      <c r="H58" s="57" t="s">
        <v>161</v>
      </c>
      <c r="I58" s="57">
        <v>2</v>
      </c>
      <c r="J58" s="57">
        <v>27</v>
      </c>
      <c r="K58" s="58" t="s">
        <v>162</v>
      </c>
      <c r="L58" s="58"/>
      <c r="M58" s="58"/>
      <c r="N58" s="58"/>
      <c r="O58" s="58"/>
      <c r="P58" s="58"/>
      <c r="Q58" s="58"/>
      <c r="R58" s="58"/>
      <c r="S58" s="58"/>
      <c r="T58" s="58"/>
      <c r="U58" s="58">
        <v>8</v>
      </c>
      <c r="V58" s="23"/>
      <c r="W58" s="23"/>
      <c r="X58" s="23"/>
      <c r="Y58" s="23"/>
      <c r="Z58" s="23"/>
    </row>
    <row r="59" spans="1:26" ht="84" x14ac:dyDescent="0.2">
      <c r="A59" s="54">
        <v>26</v>
      </c>
      <c r="B59" s="55" t="s">
        <v>163</v>
      </c>
      <c r="C59" s="56" t="s">
        <v>164</v>
      </c>
      <c r="D59" s="57">
        <v>511</v>
      </c>
      <c r="E59" s="58" t="s">
        <v>165</v>
      </c>
      <c r="F59" s="57"/>
      <c r="G59" s="57">
        <v>8750</v>
      </c>
      <c r="H59" s="57" t="s">
        <v>166</v>
      </c>
      <c r="I59" s="57"/>
      <c r="J59" s="57">
        <v>42871</v>
      </c>
      <c r="K59" s="58" t="s">
        <v>167</v>
      </c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23"/>
      <c r="W59" s="23"/>
      <c r="X59" s="23"/>
      <c r="Y59" s="23"/>
      <c r="Z59" s="23"/>
    </row>
    <row r="60" spans="1:26" ht="72" x14ac:dyDescent="0.2">
      <c r="A60" s="54">
        <v>27</v>
      </c>
      <c r="B60" s="55" t="s">
        <v>168</v>
      </c>
      <c r="C60" s="56" t="s">
        <v>169</v>
      </c>
      <c r="D60" s="57">
        <v>4.12</v>
      </c>
      <c r="E60" s="58"/>
      <c r="F60" s="57">
        <v>4.12</v>
      </c>
      <c r="G60" s="57">
        <v>61</v>
      </c>
      <c r="H60" s="57"/>
      <c r="I60" s="57">
        <v>61</v>
      </c>
      <c r="J60" s="57">
        <v>449</v>
      </c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>
        <v>449</v>
      </c>
      <c r="V60" s="23"/>
      <c r="W60" s="23"/>
      <c r="X60" s="23"/>
      <c r="Y60" s="23"/>
      <c r="Z60" s="23"/>
    </row>
    <row r="61" spans="1:26" ht="72" x14ac:dyDescent="0.2">
      <c r="A61" s="54">
        <v>28</v>
      </c>
      <c r="B61" s="55" t="s">
        <v>170</v>
      </c>
      <c r="C61" s="56" t="s">
        <v>169</v>
      </c>
      <c r="D61" s="57">
        <v>5.75</v>
      </c>
      <c r="E61" s="58"/>
      <c r="F61" s="57">
        <v>5.75</v>
      </c>
      <c r="G61" s="57">
        <v>86</v>
      </c>
      <c r="H61" s="57"/>
      <c r="I61" s="57">
        <v>86</v>
      </c>
      <c r="J61" s="57">
        <v>712</v>
      </c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>
        <v>712</v>
      </c>
      <c r="V61" s="23"/>
      <c r="W61" s="23"/>
      <c r="X61" s="23"/>
      <c r="Y61" s="23"/>
      <c r="Z61" s="23"/>
    </row>
    <row r="62" spans="1:26" ht="72" x14ac:dyDescent="0.2">
      <c r="A62" s="59">
        <v>29</v>
      </c>
      <c r="B62" s="60" t="s">
        <v>171</v>
      </c>
      <c r="C62" s="61">
        <v>14.8764</v>
      </c>
      <c r="D62" s="62">
        <v>14.21</v>
      </c>
      <c r="E62" s="63"/>
      <c r="F62" s="62">
        <v>14.21</v>
      </c>
      <c r="G62" s="62">
        <v>211</v>
      </c>
      <c r="H62" s="62"/>
      <c r="I62" s="62">
        <v>211</v>
      </c>
      <c r="J62" s="62">
        <v>993</v>
      </c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>
        <v>993</v>
      </c>
      <c r="V62" s="23"/>
      <c r="W62" s="23"/>
      <c r="X62" s="23"/>
      <c r="Y62" s="23"/>
      <c r="Z62" s="23"/>
    </row>
    <row r="63" spans="1:26" ht="36" x14ac:dyDescent="0.2">
      <c r="A63" s="130" t="s">
        <v>172</v>
      </c>
      <c r="B63" s="131"/>
      <c r="C63" s="131"/>
      <c r="D63" s="131"/>
      <c r="E63" s="131"/>
      <c r="F63" s="131"/>
      <c r="G63" s="57">
        <v>25342</v>
      </c>
      <c r="H63" s="57" t="s">
        <v>173</v>
      </c>
      <c r="I63" s="57" t="s">
        <v>174</v>
      </c>
      <c r="J63" s="57">
        <v>137157</v>
      </c>
      <c r="K63" s="58" t="s">
        <v>175</v>
      </c>
      <c r="L63" s="58"/>
      <c r="M63" s="58"/>
      <c r="N63" s="58"/>
      <c r="O63" s="58"/>
      <c r="P63" s="58"/>
      <c r="Q63" s="58"/>
      <c r="R63" s="58"/>
      <c r="S63" s="58"/>
      <c r="T63" s="58"/>
      <c r="U63" s="58" t="s">
        <v>176</v>
      </c>
      <c r="V63" s="23"/>
      <c r="W63" s="23"/>
      <c r="X63" s="23"/>
      <c r="Y63" s="23"/>
      <c r="Z63" s="23"/>
    </row>
    <row r="64" spans="1:26" x14ac:dyDescent="0.2">
      <c r="A64" s="130" t="s">
        <v>177</v>
      </c>
      <c r="B64" s="131"/>
      <c r="C64" s="131"/>
      <c r="D64" s="131"/>
      <c r="E64" s="131"/>
      <c r="F64" s="131"/>
      <c r="G64" s="57"/>
      <c r="H64" s="57"/>
      <c r="I64" s="57"/>
      <c r="J64" s="57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23"/>
      <c r="W64" s="23"/>
      <c r="X64" s="23"/>
      <c r="Y64" s="23"/>
      <c r="Z64" s="23"/>
    </row>
    <row r="65" spans="1:26" x14ac:dyDescent="0.2">
      <c r="A65" s="130" t="s">
        <v>178</v>
      </c>
      <c r="B65" s="131"/>
      <c r="C65" s="131"/>
      <c r="D65" s="131"/>
      <c r="E65" s="131"/>
      <c r="F65" s="131"/>
      <c r="G65" s="57">
        <v>1401</v>
      </c>
      <c r="H65" s="57"/>
      <c r="I65" s="57"/>
      <c r="J65" s="57">
        <v>18301</v>
      </c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23"/>
      <c r="W65" s="23"/>
      <c r="X65" s="23"/>
      <c r="Y65" s="23"/>
      <c r="Z65" s="23"/>
    </row>
    <row r="66" spans="1:26" x14ac:dyDescent="0.2">
      <c r="A66" s="130" t="s">
        <v>179</v>
      </c>
      <c r="B66" s="131"/>
      <c r="C66" s="131"/>
      <c r="D66" s="131"/>
      <c r="E66" s="131"/>
      <c r="F66" s="131"/>
      <c r="G66" s="57">
        <v>17771</v>
      </c>
      <c r="H66" s="57"/>
      <c r="I66" s="57"/>
      <c r="J66" s="57">
        <v>82923</v>
      </c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23"/>
      <c r="W66" s="23"/>
      <c r="X66" s="23"/>
      <c r="Y66" s="23"/>
      <c r="Z66" s="23"/>
    </row>
    <row r="67" spans="1:26" x14ac:dyDescent="0.2">
      <c r="A67" s="130" t="s">
        <v>180</v>
      </c>
      <c r="B67" s="131"/>
      <c r="C67" s="131"/>
      <c r="D67" s="131"/>
      <c r="E67" s="131"/>
      <c r="F67" s="131"/>
      <c r="G67" s="57">
        <v>6694</v>
      </c>
      <c r="H67" s="57"/>
      <c r="I67" s="57"/>
      <c r="J67" s="57">
        <v>42794</v>
      </c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23"/>
      <c r="W67" s="23"/>
      <c r="X67" s="23"/>
      <c r="Y67" s="23"/>
      <c r="Z67" s="23"/>
    </row>
    <row r="68" spans="1:26" x14ac:dyDescent="0.2">
      <c r="A68" s="106" t="s">
        <v>181</v>
      </c>
      <c r="B68" s="107"/>
      <c r="C68" s="107"/>
      <c r="D68" s="107"/>
      <c r="E68" s="107"/>
      <c r="F68" s="107"/>
      <c r="G68" s="64">
        <v>1637</v>
      </c>
      <c r="H68" s="64"/>
      <c r="I68" s="64"/>
      <c r="J68" s="64">
        <v>18197</v>
      </c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23"/>
      <c r="W68" s="23"/>
      <c r="X68" s="23"/>
      <c r="Y68" s="23"/>
      <c r="Z68" s="23"/>
    </row>
    <row r="69" spans="1:26" x14ac:dyDescent="0.2">
      <c r="A69" s="106" t="s">
        <v>182</v>
      </c>
      <c r="B69" s="107"/>
      <c r="C69" s="107"/>
      <c r="D69" s="107"/>
      <c r="E69" s="107"/>
      <c r="F69" s="107"/>
      <c r="G69" s="64">
        <v>1075</v>
      </c>
      <c r="H69" s="64"/>
      <c r="I69" s="64"/>
      <c r="J69" s="64">
        <v>11238</v>
      </c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23"/>
      <c r="W69" s="23"/>
      <c r="X69" s="23"/>
      <c r="Y69" s="23"/>
      <c r="Z69" s="23"/>
    </row>
    <row r="70" spans="1:26" x14ac:dyDescent="0.2">
      <c r="A70" s="106" t="s">
        <v>183</v>
      </c>
      <c r="B70" s="107"/>
      <c r="C70" s="107"/>
      <c r="D70" s="107"/>
      <c r="E70" s="107"/>
      <c r="F70" s="107"/>
      <c r="G70" s="64"/>
      <c r="H70" s="64"/>
      <c r="I70" s="64"/>
      <c r="J70" s="64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23"/>
      <c r="W70" s="23"/>
      <c r="X70" s="23"/>
      <c r="Y70" s="23"/>
      <c r="Z70" s="23"/>
    </row>
    <row r="71" spans="1:26" ht="26.1" customHeight="1" x14ac:dyDescent="0.2">
      <c r="A71" s="130" t="s">
        <v>184</v>
      </c>
      <c r="B71" s="131"/>
      <c r="C71" s="131"/>
      <c r="D71" s="131"/>
      <c r="E71" s="131"/>
      <c r="F71" s="131"/>
      <c r="G71" s="57">
        <v>2211</v>
      </c>
      <c r="H71" s="57"/>
      <c r="I71" s="57"/>
      <c r="J71" s="57">
        <v>19415</v>
      </c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23"/>
      <c r="W71" s="23"/>
      <c r="X71" s="23"/>
      <c r="Y71" s="23"/>
      <c r="Z71" s="23"/>
    </row>
    <row r="72" spans="1:26" x14ac:dyDescent="0.2">
      <c r="A72" s="130" t="s">
        <v>185</v>
      </c>
      <c r="B72" s="131"/>
      <c r="C72" s="131"/>
      <c r="D72" s="131"/>
      <c r="E72" s="131"/>
      <c r="F72" s="131"/>
      <c r="G72" s="57">
        <v>272</v>
      </c>
      <c r="H72" s="57"/>
      <c r="I72" s="57"/>
      <c r="J72" s="57">
        <v>3074</v>
      </c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23"/>
      <c r="W72" s="23"/>
      <c r="X72" s="23"/>
      <c r="Y72" s="23"/>
      <c r="Z72" s="23"/>
    </row>
    <row r="73" spans="1:26" x14ac:dyDescent="0.2">
      <c r="A73" s="130" t="s">
        <v>186</v>
      </c>
      <c r="B73" s="131"/>
      <c r="C73" s="131"/>
      <c r="D73" s="131"/>
      <c r="E73" s="131"/>
      <c r="F73" s="131"/>
      <c r="G73" s="57">
        <v>771</v>
      </c>
      <c r="H73" s="57"/>
      <c r="I73" s="57"/>
      <c r="J73" s="57">
        <v>6167</v>
      </c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23"/>
      <c r="W73" s="23"/>
      <c r="X73" s="23"/>
      <c r="Y73" s="23"/>
      <c r="Z73" s="23"/>
    </row>
    <row r="74" spans="1:26" x14ac:dyDescent="0.2">
      <c r="A74" s="130" t="s">
        <v>187</v>
      </c>
      <c r="B74" s="131"/>
      <c r="C74" s="131"/>
      <c r="D74" s="131"/>
      <c r="E74" s="131"/>
      <c r="F74" s="131"/>
      <c r="G74" s="57">
        <v>2069</v>
      </c>
      <c r="H74" s="57"/>
      <c r="I74" s="57"/>
      <c r="J74" s="57">
        <v>12350</v>
      </c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23"/>
      <c r="W74" s="23"/>
      <c r="X74" s="23"/>
      <c r="Y74" s="23"/>
      <c r="Z74" s="23"/>
    </row>
    <row r="75" spans="1:26" x14ac:dyDescent="0.2">
      <c r="A75" s="130" t="s">
        <v>188</v>
      </c>
      <c r="B75" s="131"/>
      <c r="C75" s="131"/>
      <c r="D75" s="131"/>
      <c r="E75" s="131"/>
      <c r="F75" s="131"/>
      <c r="G75" s="57">
        <v>1612</v>
      </c>
      <c r="H75" s="57"/>
      <c r="I75" s="57"/>
      <c r="J75" s="57">
        <v>6987</v>
      </c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23"/>
      <c r="W75" s="23"/>
      <c r="X75" s="23"/>
      <c r="Y75" s="23"/>
      <c r="Z75" s="23"/>
    </row>
    <row r="76" spans="1:26" x14ac:dyDescent="0.2">
      <c r="A76" s="130" t="s">
        <v>189</v>
      </c>
      <c r="B76" s="131"/>
      <c r="C76" s="131"/>
      <c r="D76" s="131"/>
      <c r="E76" s="131"/>
      <c r="F76" s="131"/>
      <c r="G76" s="57">
        <v>21119</v>
      </c>
      <c r="H76" s="57"/>
      <c r="I76" s="57"/>
      <c r="J76" s="57">
        <v>118599</v>
      </c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23"/>
      <c r="W76" s="23"/>
      <c r="X76" s="23"/>
      <c r="Y76" s="23"/>
      <c r="Z76" s="23"/>
    </row>
    <row r="77" spans="1:26" x14ac:dyDescent="0.2">
      <c r="A77" s="130" t="s">
        <v>190</v>
      </c>
      <c r="B77" s="131"/>
      <c r="C77" s="131"/>
      <c r="D77" s="131"/>
      <c r="E77" s="131"/>
      <c r="F77" s="131"/>
      <c r="G77" s="57">
        <v>28054</v>
      </c>
      <c r="H77" s="57"/>
      <c r="I77" s="57"/>
      <c r="J77" s="57">
        <v>166592</v>
      </c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23"/>
      <c r="W77" s="23"/>
      <c r="X77" s="23"/>
      <c r="Y77" s="23"/>
      <c r="Z77" s="23"/>
    </row>
    <row r="78" spans="1:26" x14ac:dyDescent="0.2">
      <c r="A78" s="132" t="s">
        <v>393</v>
      </c>
      <c r="B78" s="133"/>
      <c r="C78" s="133"/>
      <c r="D78" s="133"/>
      <c r="E78" s="133"/>
      <c r="F78" s="134"/>
      <c r="G78" s="57"/>
      <c r="H78" s="57"/>
      <c r="I78" s="57"/>
      <c r="J78" s="57">
        <f>J77/100*3.3</f>
        <v>5497.5360000000001</v>
      </c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23"/>
      <c r="W78" s="23"/>
      <c r="X78" s="23"/>
      <c r="Y78" s="23"/>
      <c r="Z78" s="23"/>
    </row>
    <row r="79" spans="1:26" x14ac:dyDescent="0.2">
      <c r="A79" s="106" t="s">
        <v>191</v>
      </c>
      <c r="B79" s="107"/>
      <c r="C79" s="107"/>
      <c r="D79" s="107"/>
      <c r="E79" s="107"/>
      <c r="F79" s="107"/>
      <c r="G79" s="64"/>
      <c r="H79" s="64"/>
      <c r="I79" s="64"/>
      <c r="J79" s="64">
        <f>J78+J77</f>
        <v>172089.53599999999</v>
      </c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23"/>
      <c r="W79" s="23"/>
      <c r="X79" s="23"/>
      <c r="Y79" s="23"/>
      <c r="Z79" s="23"/>
    </row>
    <row r="80" spans="1:26" s="92" customFormat="1" ht="12.75" customHeight="1" x14ac:dyDescent="0.2">
      <c r="A80" s="108" t="s">
        <v>409</v>
      </c>
      <c r="B80" s="109"/>
      <c r="C80" s="109"/>
      <c r="D80" s="109"/>
      <c r="E80" s="109"/>
      <c r="F80" s="109"/>
      <c r="G80" s="89"/>
      <c r="H80" s="89"/>
      <c r="I80" s="89"/>
      <c r="J80" s="89">
        <f>J79*20%</f>
        <v>34417.907200000001</v>
      </c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1"/>
      <c r="W80" s="91"/>
      <c r="X80" s="91"/>
      <c r="Y80" s="91"/>
      <c r="Z80" s="91"/>
    </row>
    <row r="81" spans="1:26" s="92" customFormat="1" ht="12.75" customHeight="1" x14ac:dyDescent="0.2">
      <c r="A81" s="108" t="s">
        <v>394</v>
      </c>
      <c r="B81" s="109"/>
      <c r="C81" s="109"/>
      <c r="D81" s="109"/>
      <c r="E81" s="109"/>
      <c r="F81" s="109"/>
      <c r="G81" s="89"/>
      <c r="H81" s="89"/>
      <c r="I81" s="89"/>
      <c r="J81" s="89">
        <f>J80+J79</f>
        <v>206507.44319999998</v>
      </c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1"/>
      <c r="W81" s="91"/>
      <c r="X81" s="91"/>
      <c r="Y81" s="91"/>
      <c r="Z81" s="91"/>
    </row>
    <row r="82" spans="1:26" s="92" customFormat="1" x14ac:dyDescent="0.2">
      <c r="A82" s="93"/>
      <c r="B82" s="94"/>
      <c r="C82" s="95"/>
      <c r="D82" s="96"/>
      <c r="E82" s="97"/>
      <c r="F82" s="96"/>
      <c r="G82" s="96"/>
      <c r="H82" s="96"/>
      <c r="I82" s="96"/>
      <c r="J82" s="96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1"/>
      <c r="W82" s="91"/>
      <c r="X82" s="91"/>
      <c r="Y82" s="91"/>
      <c r="Z82" s="91"/>
    </row>
    <row r="83" spans="1:26" s="92" customFormat="1" x14ac:dyDescent="0.2">
      <c r="A83" s="93"/>
      <c r="B83" s="94"/>
      <c r="C83" s="95"/>
      <c r="D83" s="96"/>
      <c r="E83" s="97"/>
      <c r="F83" s="96"/>
      <c r="G83" s="96"/>
      <c r="H83" s="96"/>
      <c r="I83" s="96"/>
      <c r="J83" s="96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1"/>
      <c r="W83" s="91"/>
      <c r="X83" s="91"/>
      <c r="Y83" s="91"/>
      <c r="Z83" s="91"/>
    </row>
    <row r="84" spans="1:26" s="92" customFormat="1" x14ac:dyDescent="0.2">
      <c r="B84" s="92" t="s">
        <v>395</v>
      </c>
      <c r="H84" s="92" t="s">
        <v>396</v>
      </c>
      <c r="M84" s="97"/>
      <c r="N84" s="97"/>
      <c r="O84" s="97"/>
      <c r="P84" s="97"/>
      <c r="Q84" s="97"/>
      <c r="R84" s="97"/>
      <c r="S84" s="97"/>
      <c r="T84" s="97"/>
      <c r="U84" s="97"/>
      <c r="V84" s="91"/>
      <c r="W84" s="91"/>
      <c r="X84" s="91"/>
      <c r="Y84" s="91"/>
      <c r="Z84" s="91"/>
    </row>
    <row r="85" spans="1:26" s="92" customFormat="1" x14ac:dyDescent="0.2">
      <c r="V85" s="98"/>
      <c r="W85" s="98"/>
      <c r="X85" s="98"/>
      <c r="Y85" s="98"/>
      <c r="Z85" s="98"/>
    </row>
    <row r="86" spans="1:26" s="92" customFormat="1" ht="16.5" customHeight="1" x14ac:dyDescent="0.2">
      <c r="B86" s="110" t="s">
        <v>397</v>
      </c>
      <c r="C86" s="110"/>
      <c r="D86" s="110"/>
      <c r="E86" s="110"/>
      <c r="H86" s="92" t="s">
        <v>398</v>
      </c>
    </row>
    <row r="87" spans="1:26" x14ac:dyDescent="0.2">
      <c r="A87" s="18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3"/>
      <c r="W87" s="3"/>
      <c r="X87" s="3"/>
      <c r="Y87" s="3"/>
      <c r="Z87" s="3"/>
    </row>
    <row r="88" spans="1:26" x14ac:dyDescent="0.2">
      <c r="V88" s="25"/>
      <c r="W88" s="25"/>
      <c r="X88" s="25"/>
      <c r="Y88" s="25"/>
      <c r="Z88" s="25"/>
    </row>
  </sheetData>
  <mergeCells count="48">
    <mergeCell ref="A77:F77"/>
    <mergeCell ref="A78:F78"/>
    <mergeCell ref="A71:F71"/>
    <mergeCell ref="A72:F72"/>
    <mergeCell ref="A73:F73"/>
    <mergeCell ref="A74:F74"/>
    <mergeCell ref="A75:F75"/>
    <mergeCell ref="A76:F76"/>
    <mergeCell ref="A70:F70"/>
    <mergeCell ref="A31:U31"/>
    <mergeCell ref="A43:U43"/>
    <mergeCell ref="A50:U50"/>
    <mergeCell ref="A63:F63"/>
    <mergeCell ref="A64:F64"/>
    <mergeCell ref="A65:F65"/>
    <mergeCell ref="A66:F66"/>
    <mergeCell ref="A67:F67"/>
    <mergeCell ref="A68:F68"/>
    <mergeCell ref="A69:F69"/>
    <mergeCell ref="J28:J29"/>
    <mergeCell ref="G27:I27"/>
    <mergeCell ref="G17:I17"/>
    <mergeCell ref="G21:H21"/>
    <mergeCell ref="J18:K18"/>
    <mergeCell ref="J21:K21"/>
    <mergeCell ref="G19:H19"/>
    <mergeCell ref="G20:H20"/>
    <mergeCell ref="J27:U27"/>
    <mergeCell ref="G28:G29"/>
    <mergeCell ref="J19:K19"/>
    <mergeCell ref="J20:K20"/>
    <mergeCell ref="G18:H18"/>
    <mergeCell ref="A79:F79"/>
    <mergeCell ref="A80:F80"/>
    <mergeCell ref="A81:F81"/>
    <mergeCell ref="B86:E86"/>
    <mergeCell ref="A12:U12"/>
    <mergeCell ref="A13:U13"/>
    <mergeCell ref="A14:U14"/>
    <mergeCell ref="A15:U15"/>
    <mergeCell ref="J17:U17"/>
    <mergeCell ref="A27:A29"/>
    <mergeCell ref="B27:B29"/>
    <mergeCell ref="C27:C29"/>
    <mergeCell ref="D27:F27"/>
    <mergeCell ref="D28:D29"/>
    <mergeCell ref="G22:H22"/>
    <mergeCell ref="J22:K2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06"/>
  <sheetViews>
    <sheetView showGridLines="0" topLeftCell="A85" workbookViewId="0">
      <selection activeCell="A5" sqref="A5:N5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4" customFormat="1" x14ac:dyDescent="0.2">
      <c r="A2" s="5" t="s">
        <v>35</v>
      </c>
      <c r="B2" s="3"/>
      <c r="C2" s="3"/>
      <c r="D2" s="3"/>
      <c r="L2" s="28"/>
    </row>
    <row r="3" spans="1:23" s="4" customFormat="1" x14ac:dyDescent="0.2">
      <c r="A3" s="2"/>
      <c r="B3" s="3"/>
      <c r="C3" s="3"/>
      <c r="D3" s="3"/>
      <c r="L3" s="28"/>
    </row>
    <row r="4" spans="1:23" s="4" customFormat="1" x14ac:dyDescent="0.2">
      <c r="A4" s="5" t="s">
        <v>36</v>
      </c>
      <c r="B4" s="3"/>
      <c r="C4" s="3"/>
      <c r="D4" s="3"/>
      <c r="L4" s="28"/>
    </row>
    <row r="5" spans="1:23" s="4" customFormat="1" ht="15" x14ac:dyDescent="0.25">
      <c r="A5" s="111" t="s">
        <v>192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26"/>
      <c r="P5" s="26"/>
      <c r="Q5" s="26"/>
      <c r="R5" s="26"/>
      <c r="S5" s="26"/>
      <c r="T5" s="26"/>
      <c r="U5" s="26"/>
      <c r="V5" s="26"/>
      <c r="W5" s="26"/>
    </row>
    <row r="6" spans="1:23" s="4" customFormat="1" ht="12" x14ac:dyDescent="0.2">
      <c r="A6" s="112" t="s">
        <v>31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27"/>
      <c r="P6" s="27"/>
      <c r="Q6" s="27"/>
      <c r="R6" s="27"/>
      <c r="S6" s="27"/>
      <c r="T6" s="27"/>
      <c r="U6" s="27"/>
      <c r="V6" s="27"/>
      <c r="W6" s="27"/>
    </row>
    <row r="7" spans="1:23" s="4" customFormat="1" ht="12" x14ac:dyDescent="0.2">
      <c r="A7" s="112" t="s">
        <v>387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27"/>
      <c r="P7" s="27"/>
      <c r="Q7" s="27"/>
      <c r="R7" s="27"/>
      <c r="S7" s="27"/>
      <c r="T7" s="27"/>
      <c r="U7" s="27"/>
      <c r="V7" s="27"/>
      <c r="W7" s="27"/>
    </row>
    <row r="8" spans="1:23" s="4" customFormat="1" ht="12" x14ac:dyDescent="0.2">
      <c r="A8" s="113" t="s">
        <v>38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5"/>
      <c r="P8" s="5"/>
      <c r="Q8" s="5"/>
      <c r="R8" s="5"/>
      <c r="S8" s="5"/>
      <c r="T8" s="5"/>
      <c r="U8" s="5"/>
      <c r="V8" s="5"/>
      <c r="W8" s="5"/>
    </row>
    <row r="9" spans="1:23" s="4" customFormat="1" x14ac:dyDescent="0.2">
      <c r="L9" s="28"/>
    </row>
    <row r="10" spans="1:23" s="4" customFormat="1" ht="12" x14ac:dyDescent="0.2">
      <c r="G10" s="144" t="s">
        <v>17</v>
      </c>
      <c r="H10" s="145"/>
      <c r="I10" s="145"/>
      <c r="J10" s="144" t="s">
        <v>18</v>
      </c>
      <c r="K10" s="145"/>
      <c r="L10" s="145"/>
      <c r="M10" s="146"/>
      <c r="N10" s="29"/>
      <c r="O10" s="29"/>
      <c r="P10" s="29"/>
      <c r="Q10" s="29"/>
      <c r="R10" s="29"/>
      <c r="S10" s="29"/>
      <c r="T10" s="29"/>
      <c r="U10" s="29"/>
      <c r="V10" s="29"/>
      <c r="W10" s="29"/>
    </row>
    <row r="11" spans="1:23" s="4" customFormat="1" x14ac:dyDescent="0.2">
      <c r="D11" s="2" t="s">
        <v>2</v>
      </c>
      <c r="G11" s="120">
        <f>28054/1000</f>
        <v>28.053999999999998</v>
      </c>
      <c r="H11" s="121"/>
      <c r="I11" s="30" t="s">
        <v>3</v>
      </c>
      <c r="J11" s="122">
        <f>166592/1000</f>
        <v>166.59200000000001</v>
      </c>
      <c r="K11" s="123"/>
      <c r="L11" s="31"/>
      <c r="M11" s="6" t="s">
        <v>3</v>
      </c>
      <c r="N11" s="32"/>
      <c r="O11" s="32"/>
      <c r="P11" s="32"/>
      <c r="Q11" s="32"/>
      <c r="R11" s="32"/>
      <c r="S11" s="32"/>
      <c r="T11" s="32"/>
      <c r="U11" s="32"/>
      <c r="V11" s="32"/>
      <c r="W11" s="33"/>
    </row>
    <row r="12" spans="1:23" s="4" customFormat="1" x14ac:dyDescent="0.2">
      <c r="D12" s="8" t="s">
        <v>33</v>
      </c>
      <c r="F12" s="9"/>
      <c r="G12" s="120">
        <f>0/1000</f>
        <v>0</v>
      </c>
      <c r="H12" s="121"/>
      <c r="I12" s="6" t="s">
        <v>3</v>
      </c>
      <c r="J12" s="122">
        <f>0/1000</f>
        <v>0</v>
      </c>
      <c r="K12" s="123"/>
      <c r="L12" s="31"/>
      <c r="M12" s="6" t="s">
        <v>3</v>
      </c>
      <c r="N12" s="32"/>
      <c r="O12" s="32"/>
      <c r="P12" s="32"/>
      <c r="Q12" s="32"/>
      <c r="R12" s="32"/>
      <c r="S12" s="32"/>
      <c r="T12" s="32"/>
    </row>
    <row r="13" spans="1:23" s="4" customFormat="1" x14ac:dyDescent="0.2">
      <c r="D13" s="8" t="s">
        <v>34</v>
      </c>
      <c r="F13" s="9"/>
      <c r="G13" s="120">
        <f>0/1000</f>
        <v>0</v>
      </c>
      <c r="H13" s="121"/>
      <c r="I13" s="6" t="s">
        <v>3</v>
      </c>
      <c r="J13" s="122">
        <f>0/1000</f>
        <v>0</v>
      </c>
      <c r="K13" s="123"/>
      <c r="L13" s="31"/>
      <c r="M13" s="6" t="s">
        <v>3</v>
      </c>
      <c r="N13" s="32"/>
      <c r="O13" s="32"/>
      <c r="P13" s="32"/>
      <c r="Q13" s="32"/>
      <c r="R13" s="32"/>
      <c r="S13" s="32"/>
      <c r="T13" s="32"/>
    </row>
    <row r="14" spans="1:23" s="4" customFormat="1" x14ac:dyDescent="0.2">
      <c r="D14" s="2" t="s">
        <v>4</v>
      </c>
      <c r="G14" s="120">
        <f>(O14+O15)/1000</f>
        <v>0.11434999999999999</v>
      </c>
      <c r="H14" s="121"/>
      <c r="I14" s="30" t="s">
        <v>5</v>
      </c>
      <c r="J14" s="122">
        <f>(P14+P15)/1000</f>
        <v>0.11434999999999999</v>
      </c>
      <c r="K14" s="123"/>
      <c r="L14" s="10">
        <v>877</v>
      </c>
      <c r="M14" s="6" t="s">
        <v>5</v>
      </c>
      <c r="N14" s="32"/>
      <c r="O14" s="10">
        <v>81.819999999999993</v>
      </c>
      <c r="P14" s="11">
        <v>81.819999999999993</v>
      </c>
      <c r="Q14" s="32"/>
      <c r="R14" s="32"/>
      <c r="S14" s="32"/>
      <c r="T14" s="32"/>
      <c r="U14" s="32"/>
      <c r="V14" s="32"/>
      <c r="W14" s="33"/>
    </row>
    <row r="15" spans="1:23" s="4" customFormat="1" x14ac:dyDescent="0.2">
      <c r="D15" s="2" t="s">
        <v>6</v>
      </c>
      <c r="G15" s="120">
        <f>1401/1000</f>
        <v>1.401</v>
      </c>
      <c r="H15" s="121"/>
      <c r="I15" s="30" t="s">
        <v>3</v>
      </c>
      <c r="J15" s="122">
        <f>18301/1000</f>
        <v>18.300999999999998</v>
      </c>
      <c r="K15" s="123"/>
      <c r="L15" s="11">
        <v>11440</v>
      </c>
      <c r="M15" s="6" t="s">
        <v>3</v>
      </c>
      <c r="N15" s="32"/>
      <c r="O15" s="10">
        <v>32.53</v>
      </c>
      <c r="P15" s="11">
        <v>32.53</v>
      </c>
      <c r="Q15" s="32"/>
      <c r="R15" s="32"/>
      <c r="S15" s="32"/>
      <c r="T15" s="32"/>
      <c r="U15" s="32"/>
      <c r="V15" s="32"/>
      <c r="W15" s="33"/>
    </row>
    <row r="16" spans="1:23" s="4" customFormat="1" x14ac:dyDescent="0.2">
      <c r="F16" s="3"/>
      <c r="G16" s="12"/>
      <c r="H16" s="12"/>
      <c r="I16" s="13"/>
      <c r="J16" s="14"/>
      <c r="K16" s="34"/>
      <c r="L16" s="10">
        <v>524</v>
      </c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5"/>
    </row>
    <row r="17" spans="1:23" s="4" customFormat="1" x14ac:dyDescent="0.2">
      <c r="B17" s="3"/>
      <c r="C17" s="3"/>
      <c r="D17" s="3"/>
      <c r="F17" s="9"/>
      <c r="G17" s="15"/>
      <c r="H17" s="15"/>
      <c r="I17" s="16"/>
      <c r="J17" s="17"/>
      <c r="K17" s="17"/>
      <c r="L17" s="11">
        <v>6861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6"/>
    </row>
    <row r="18" spans="1:23" s="4" customFormat="1" ht="12" x14ac:dyDescent="0.2">
      <c r="A18" s="2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4" t="s">
        <v>388</v>
      </c>
    </row>
    <row r="19" spans="1:23" s="4" customFormat="1" ht="13.5" thickBot="1" x14ac:dyDescent="0.25">
      <c r="A19" s="18"/>
      <c r="L19" s="28"/>
    </row>
    <row r="20" spans="1:23" s="20" customFormat="1" ht="23.25" customHeight="1" thickBot="1" x14ac:dyDescent="0.25">
      <c r="A20" s="135" t="s">
        <v>7</v>
      </c>
      <c r="B20" s="135" t="s">
        <v>0</v>
      </c>
      <c r="C20" s="135" t="s">
        <v>19</v>
      </c>
      <c r="D20" s="36" t="s">
        <v>20</v>
      </c>
      <c r="E20" s="135" t="s">
        <v>21</v>
      </c>
      <c r="F20" s="139" t="s">
        <v>22</v>
      </c>
      <c r="G20" s="140"/>
      <c r="H20" s="139" t="s">
        <v>23</v>
      </c>
      <c r="I20" s="143"/>
      <c r="J20" s="143"/>
      <c r="K20" s="140"/>
      <c r="L20" s="37"/>
      <c r="M20" s="135" t="s">
        <v>24</v>
      </c>
      <c r="N20" s="135" t="s">
        <v>25</v>
      </c>
    </row>
    <row r="21" spans="1:23" s="20" customFormat="1" ht="19.5" customHeight="1" thickBot="1" x14ac:dyDescent="0.25">
      <c r="A21" s="136"/>
      <c r="B21" s="136"/>
      <c r="C21" s="136"/>
      <c r="D21" s="135" t="s">
        <v>30</v>
      </c>
      <c r="E21" s="136"/>
      <c r="F21" s="141"/>
      <c r="G21" s="142"/>
      <c r="H21" s="137" t="s">
        <v>26</v>
      </c>
      <c r="I21" s="138"/>
      <c r="J21" s="137" t="s">
        <v>27</v>
      </c>
      <c r="K21" s="138"/>
      <c r="L21" s="38"/>
      <c r="M21" s="136"/>
      <c r="N21" s="136"/>
    </row>
    <row r="22" spans="1:23" s="20" customFormat="1" ht="19.5" customHeight="1" x14ac:dyDescent="0.2">
      <c r="A22" s="136"/>
      <c r="B22" s="136"/>
      <c r="C22" s="136"/>
      <c r="D22" s="136"/>
      <c r="E22" s="136"/>
      <c r="F22" s="66" t="s">
        <v>28</v>
      </c>
      <c r="G22" s="66" t="s">
        <v>29</v>
      </c>
      <c r="H22" s="66" t="s">
        <v>28</v>
      </c>
      <c r="I22" s="66" t="s">
        <v>29</v>
      </c>
      <c r="J22" s="66" t="s">
        <v>28</v>
      </c>
      <c r="K22" s="66" t="s">
        <v>29</v>
      </c>
      <c r="L22" s="38"/>
      <c r="M22" s="136"/>
      <c r="N22" s="136"/>
    </row>
    <row r="23" spans="1:23" x14ac:dyDescent="0.2">
      <c r="A23" s="67">
        <v>1</v>
      </c>
      <c r="B23" s="67">
        <v>2</v>
      </c>
      <c r="C23" s="67">
        <v>3</v>
      </c>
      <c r="D23" s="67">
        <v>4</v>
      </c>
      <c r="E23" s="67">
        <v>5</v>
      </c>
      <c r="F23" s="67">
        <v>6</v>
      </c>
      <c r="G23" s="67">
        <v>7</v>
      </c>
      <c r="H23" s="67">
        <v>8</v>
      </c>
      <c r="I23" s="67">
        <v>9</v>
      </c>
      <c r="J23" s="67">
        <v>10</v>
      </c>
      <c r="K23" s="67">
        <v>11</v>
      </c>
      <c r="L23" s="68"/>
      <c r="M23" s="67">
        <v>12</v>
      </c>
      <c r="N23" s="67">
        <v>13</v>
      </c>
    </row>
    <row r="24" spans="1:23" s="3" customFormat="1" ht="17.850000000000001" customHeight="1" x14ac:dyDescent="0.2">
      <c r="A24" s="147" t="s">
        <v>193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</row>
    <row r="25" spans="1:23" s="3" customFormat="1" ht="17.850000000000001" customHeight="1" x14ac:dyDescent="0.2">
      <c r="A25" s="147" t="s">
        <v>194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</row>
    <row r="26" spans="1:23" ht="24" x14ac:dyDescent="0.2">
      <c r="A26" s="69">
        <v>1</v>
      </c>
      <c r="B26" s="70" t="s">
        <v>195</v>
      </c>
      <c r="C26" s="55" t="s">
        <v>196</v>
      </c>
      <c r="D26" s="71" t="s">
        <v>197</v>
      </c>
      <c r="E26" s="72">
        <v>3.08</v>
      </c>
      <c r="F26" s="57" t="s">
        <v>198</v>
      </c>
      <c r="G26" s="57">
        <v>30.37</v>
      </c>
      <c r="H26" s="73"/>
      <c r="I26" s="73"/>
      <c r="J26" s="57" t="s">
        <v>199</v>
      </c>
      <c r="K26" s="57">
        <v>396.61</v>
      </c>
      <c r="L26" s="74"/>
      <c r="M26" s="73">
        <f t="shared" ref="M26:M39" si="0">IF(ISNUMBER(K26/G26),IF(NOT(K26/G26=0),K26/G26, " "), " ")</f>
        <v>13.059269015475799</v>
      </c>
      <c r="N26" s="71"/>
    </row>
    <row r="27" spans="1:23" s="3" customFormat="1" ht="24" x14ac:dyDescent="0.2">
      <c r="A27" s="69">
        <v>2</v>
      </c>
      <c r="B27" s="70" t="s">
        <v>200</v>
      </c>
      <c r="C27" s="55" t="s">
        <v>201</v>
      </c>
      <c r="D27" s="71" t="s">
        <v>197</v>
      </c>
      <c r="E27" s="72">
        <v>2.9</v>
      </c>
      <c r="F27" s="57" t="s">
        <v>202</v>
      </c>
      <c r="G27" s="57">
        <v>29.67</v>
      </c>
      <c r="H27" s="73"/>
      <c r="I27" s="73"/>
      <c r="J27" s="57" t="s">
        <v>203</v>
      </c>
      <c r="K27" s="57">
        <v>387.24</v>
      </c>
      <c r="L27" s="74"/>
      <c r="M27" s="73">
        <f t="shared" si="0"/>
        <v>13.051567239635995</v>
      </c>
      <c r="N27" s="71"/>
    </row>
    <row r="28" spans="1:23" s="3" customFormat="1" ht="24" x14ac:dyDescent="0.2">
      <c r="A28" s="69">
        <v>3</v>
      </c>
      <c r="B28" s="70" t="s">
        <v>204</v>
      </c>
      <c r="C28" s="55" t="s">
        <v>205</v>
      </c>
      <c r="D28" s="71" t="s">
        <v>197</v>
      </c>
      <c r="E28" s="72">
        <v>3.77</v>
      </c>
      <c r="F28" s="57" t="s">
        <v>206</v>
      </c>
      <c r="G28" s="57">
        <v>38.94</v>
      </c>
      <c r="H28" s="73"/>
      <c r="I28" s="73"/>
      <c r="J28" s="57" t="s">
        <v>207</v>
      </c>
      <c r="K28" s="57">
        <v>508.8</v>
      </c>
      <c r="L28" s="74"/>
      <c r="M28" s="73">
        <f t="shared" si="0"/>
        <v>13.066255778120185</v>
      </c>
      <c r="N28" s="71"/>
    </row>
    <row r="29" spans="1:23" s="3" customFormat="1" ht="24" x14ac:dyDescent="0.2">
      <c r="A29" s="69">
        <v>4</v>
      </c>
      <c r="B29" s="70" t="s">
        <v>208</v>
      </c>
      <c r="C29" s="55" t="s">
        <v>209</v>
      </c>
      <c r="D29" s="71" t="s">
        <v>197</v>
      </c>
      <c r="E29" s="72">
        <v>9.89</v>
      </c>
      <c r="F29" s="57" t="s">
        <v>210</v>
      </c>
      <c r="G29" s="57">
        <v>103.05</v>
      </c>
      <c r="H29" s="73"/>
      <c r="I29" s="73"/>
      <c r="J29" s="57" t="s">
        <v>211</v>
      </c>
      <c r="K29" s="57">
        <v>1345.73</v>
      </c>
      <c r="L29" s="74"/>
      <c r="M29" s="73">
        <f t="shared" si="0"/>
        <v>13.059000485201359</v>
      </c>
      <c r="N29" s="71"/>
    </row>
    <row r="30" spans="1:23" s="3" customFormat="1" ht="24" x14ac:dyDescent="0.2">
      <c r="A30" s="69">
        <v>5</v>
      </c>
      <c r="B30" s="70" t="s">
        <v>212</v>
      </c>
      <c r="C30" s="55" t="s">
        <v>213</v>
      </c>
      <c r="D30" s="71" t="s">
        <v>197</v>
      </c>
      <c r="E30" s="72">
        <v>12.74</v>
      </c>
      <c r="F30" s="57" t="s">
        <v>214</v>
      </c>
      <c r="G30" s="57">
        <v>133.9</v>
      </c>
      <c r="H30" s="73"/>
      <c r="I30" s="73"/>
      <c r="J30" s="57" t="s">
        <v>215</v>
      </c>
      <c r="K30" s="57">
        <v>1747.67</v>
      </c>
      <c r="L30" s="74"/>
      <c r="M30" s="73">
        <f t="shared" si="0"/>
        <v>13.052053771471247</v>
      </c>
      <c r="N30" s="71"/>
    </row>
    <row r="31" spans="1:23" ht="24" x14ac:dyDescent="0.2">
      <c r="A31" s="69">
        <v>6</v>
      </c>
      <c r="B31" s="70" t="s">
        <v>216</v>
      </c>
      <c r="C31" s="55" t="s">
        <v>217</v>
      </c>
      <c r="D31" s="71" t="s">
        <v>197</v>
      </c>
      <c r="E31" s="72">
        <v>10.47</v>
      </c>
      <c r="F31" s="57" t="s">
        <v>218</v>
      </c>
      <c r="G31" s="57">
        <v>110.98</v>
      </c>
      <c r="H31" s="73"/>
      <c r="I31" s="73"/>
      <c r="J31" s="57" t="s">
        <v>219</v>
      </c>
      <c r="K31" s="57">
        <v>1449.57</v>
      </c>
      <c r="L31" s="74"/>
      <c r="M31" s="73">
        <f t="shared" si="0"/>
        <v>13.061542620291943</v>
      </c>
      <c r="N31" s="71"/>
    </row>
    <row r="32" spans="1:23" ht="24" x14ac:dyDescent="0.2">
      <c r="A32" s="69">
        <v>7</v>
      </c>
      <c r="B32" s="70" t="s">
        <v>220</v>
      </c>
      <c r="C32" s="55" t="s">
        <v>221</v>
      </c>
      <c r="D32" s="71" t="s">
        <v>197</v>
      </c>
      <c r="E32" s="72">
        <v>26.73</v>
      </c>
      <c r="F32" s="57" t="s">
        <v>222</v>
      </c>
      <c r="G32" s="57">
        <v>288.14999999999998</v>
      </c>
      <c r="H32" s="73"/>
      <c r="I32" s="73"/>
      <c r="J32" s="57" t="s">
        <v>223</v>
      </c>
      <c r="K32" s="57">
        <v>3764.39</v>
      </c>
      <c r="L32" s="74"/>
      <c r="M32" s="73">
        <f t="shared" si="0"/>
        <v>13.063994447336457</v>
      </c>
      <c r="N32" s="71"/>
    </row>
    <row r="33" spans="1:14" ht="24" x14ac:dyDescent="0.2">
      <c r="A33" s="69">
        <v>8</v>
      </c>
      <c r="B33" s="70" t="s">
        <v>224</v>
      </c>
      <c r="C33" s="55" t="s">
        <v>225</v>
      </c>
      <c r="D33" s="71" t="s">
        <v>197</v>
      </c>
      <c r="E33" s="72">
        <v>8.31</v>
      </c>
      <c r="F33" s="57" t="s">
        <v>226</v>
      </c>
      <c r="G33" s="57">
        <v>93.07</v>
      </c>
      <c r="H33" s="73"/>
      <c r="I33" s="73"/>
      <c r="J33" s="57" t="s">
        <v>227</v>
      </c>
      <c r="K33" s="57">
        <v>1215.17</v>
      </c>
      <c r="L33" s="74"/>
      <c r="M33" s="73">
        <f t="shared" si="0"/>
        <v>13.056516600408296</v>
      </c>
      <c r="N33" s="71"/>
    </row>
    <row r="34" spans="1:14" ht="24" x14ac:dyDescent="0.2">
      <c r="A34" s="69">
        <v>9</v>
      </c>
      <c r="B34" s="70" t="s">
        <v>228</v>
      </c>
      <c r="C34" s="55" t="s">
        <v>229</v>
      </c>
      <c r="D34" s="71" t="s">
        <v>197</v>
      </c>
      <c r="E34" s="72">
        <v>3.93</v>
      </c>
      <c r="F34" s="57" t="s">
        <v>230</v>
      </c>
      <c r="G34" s="57">
        <v>47.79</v>
      </c>
      <c r="H34" s="73"/>
      <c r="I34" s="73"/>
      <c r="J34" s="57" t="s">
        <v>231</v>
      </c>
      <c r="K34" s="57">
        <v>623.97</v>
      </c>
      <c r="L34" s="74"/>
      <c r="M34" s="73">
        <f t="shared" si="0"/>
        <v>13.056497175141244</v>
      </c>
      <c r="N34" s="71"/>
    </row>
    <row r="35" spans="1:14" s="88" customFormat="1" x14ac:dyDescent="0.2">
      <c r="A35" s="84"/>
      <c r="B35" s="85"/>
      <c r="C35" s="86" t="s">
        <v>391</v>
      </c>
      <c r="D35" s="83" t="s">
        <v>392</v>
      </c>
      <c r="E35" s="87"/>
      <c r="F35" s="64"/>
      <c r="G35" s="64">
        <v>875.91999999999985</v>
      </c>
      <c r="H35" s="81"/>
      <c r="I35" s="81"/>
      <c r="J35" s="64"/>
      <c r="K35" s="64">
        <v>11439.15</v>
      </c>
      <c r="L35" s="82"/>
      <c r="M35" s="81">
        <f t="shared" si="0"/>
        <v>13.059583066946756</v>
      </c>
      <c r="N35" s="83"/>
    </row>
    <row r="36" spans="1:14" s="88" customFormat="1" x14ac:dyDescent="0.2">
      <c r="A36" s="84"/>
      <c r="B36" s="85"/>
      <c r="C36" s="86" t="s">
        <v>391</v>
      </c>
      <c r="D36" s="83" t="s">
        <v>392</v>
      </c>
      <c r="E36" s="87"/>
      <c r="F36" s="64"/>
      <c r="G36" s="64">
        <v>1751.8399999999997</v>
      </c>
      <c r="H36" s="81"/>
      <c r="I36" s="81"/>
      <c r="J36" s="64"/>
      <c r="K36" s="64">
        <v>22878.3</v>
      </c>
      <c r="L36" s="82"/>
      <c r="M36" s="81">
        <f t="shared" si="0"/>
        <v>13.059583066946756</v>
      </c>
      <c r="N36" s="83"/>
    </row>
    <row r="37" spans="1:14" s="88" customFormat="1" ht="24" x14ac:dyDescent="0.2">
      <c r="A37" s="84"/>
      <c r="B37" s="85"/>
      <c r="C37" s="86" t="s">
        <v>389</v>
      </c>
      <c r="D37" s="83"/>
      <c r="E37" s="87"/>
      <c r="F37" s="64"/>
      <c r="G37" s="64">
        <v>877</v>
      </c>
      <c r="H37" s="81"/>
      <c r="I37" s="81"/>
      <c r="J37" s="64"/>
      <c r="K37" s="64">
        <v>11440</v>
      </c>
      <c r="L37" s="82"/>
      <c r="M37" s="81">
        <f t="shared" si="0"/>
        <v>13.044469783352337</v>
      </c>
      <c r="N37" s="83"/>
    </row>
    <row r="38" spans="1:14" ht="24" x14ac:dyDescent="0.2">
      <c r="A38" s="69">
        <v>10</v>
      </c>
      <c r="B38" s="70">
        <v>2</v>
      </c>
      <c r="C38" s="55" t="s">
        <v>232</v>
      </c>
      <c r="D38" s="71" t="s">
        <v>197</v>
      </c>
      <c r="E38" s="72">
        <v>32.53</v>
      </c>
      <c r="F38" s="57">
        <v>16.108207808177067</v>
      </c>
      <c r="G38" s="57">
        <v>524</v>
      </c>
      <c r="H38" s="73"/>
      <c r="I38" s="73"/>
      <c r="J38" s="57">
        <v>210.91300338149401</v>
      </c>
      <c r="K38" s="57">
        <v>6861</v>
      </c>
      <c r="L38" s="74"/>
      <c r="M38" s="73">
        <f t="shared" si="0"/>
        <v>13.09351145038168</v>
      </c>
      <c r="N38" s="71"/>
    </row>
    <row r="39" spans="1:14" s="88" customFormat="1" ht="24" x14ac:dyDescent="0.2">
      <c r="A39" s="84"/>
      <c r="B39" s="85"/>
      <c r="C39" s="86" t="s">
        <v>390</v>
      </c>
      <c r="D39" s="83"/>
      <c r="E39" s="87"/>
      <c r="F39" s="64"/>
      <c r="G39" s="64">
        <v>524</v>
      </c>
      <c r="H39" s="81"/>
      <c r="I39" s="81"/>
      <c r="J39" s="64"/>
      <c r="K39" s="64">
        <v>6861</v>
      </c>
      <c r="L39" s="82"/>
      <c r="M39" s="81">
        <f t="shared" si="0"/>
        <v>13.09351145038168</v>
      </c>
      <c r="N39" s="83"/>
    </row>
    <row r="40" spans="1:14" ht="17.850000000000001" customHeight="1" x14ac:dyDescent="0.2">
      <c r="A40" s="147" t="s">
        <v>234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</row>
    <row r="41" spans="1:14" ht="36" x14ac:dyDescent="0.2">
      <c r="A41" s="69">
        <v>11</v>
      </c>
      <c r="B41" s="70">
        <v>10311</v>
      </c>
      <c r="C41" s="55" t="s">
        <v>235</v>
      </c>
      <c r="D41" s="71" t="s">
        <v>236</v>
      </c>
      <c r="E41" s="72">
        <v>0.32</v>
      </c>
      <c r="F41" s="57" t="s">
        <v>237</v>
      </c>
      <c r="G41" s="57">
        <v>24.03</v>
      </c>
      <c r="H41" s="73"/>
      <c r="I41" s="73"/>
      <c r="J41" s="57" t="s">
        <v>238</v>
      </c>
      <c r="K41" s="57">
        <v>183.04</v>
      </c>
      <c r="L41" s="74"/>
      <c r="M41" s="73">
        <f t="shared" ref="M41:M64" si="1">IF(ISNUMBER(K41/G41),IF(NOT(K41/G41=0),K41/G41, " "), " ")</f>
        <v>7.6171452351227629</v>
      </c>
      <c r="N41" s="71" t="s">
        <v>239</v>
      </c>
    </row>
    <row r="42" spans="1:14" ht="36" x14ac:dyDescent="0.2">
      <c r="A42" s="69">
        <v>12</v>
      </c>
      <c r="B42" s="70">
        <v>10312</v>
      </c>
      <c r="C42" s="55" t="s">
        <v>240</v>
      </c>
      <c r="D42" s="71" t="s">
        <v>236</v>
      </c>
      <c r="E42" s="72">
        <v>5.1100000000000003</v>
      </c>
      <c r="F42" s="57" t="s">
        <v>241</v>
      </c>
      <c r="G42" s="57">
        <v>429.19</v>
      </c>
      <c r="H42" s="73"/>
      <c r="I42" s="73"/>
      <c r="J42" s="57" t="s">
        <v>242</v>
      </c>
      <c r="K42" s="57">
        <v>3418.59</v>
      </c>
      <c r="L42" s="74"/>
      <c r="M42" s="73">
        <f t="shared" si="1"/>
        <v>7.9652135417880201</v>
      </c>
      <c r="N42" s="71" t="s">
        <v>239</v>
      </c>
    </row>
    <row r="43" spans="1:14" ht="36" x14ac:dyDescent="0.2">
      <c r="A43" s="69">
        <v>13</v>
      </c>
      <c r="B43" s="70">
        <v>21141</v>
      </c>
      <c r="C43" s="55" t="s">
        <v>243</v>
      </c>
      <c r="D43" s="71" t="s">
        <v>236</v>
      </c>
      <c r="E43" s="72">
        <v>4.38</v>
      </c>
      <c r="F43" s="57" t="s">
        <v>244</v>
      </c>
      <c r="G43" s="57">
        <v>587.22</v>
      </c>
      <c r="H43" s="73"/>
      <c r="I43" s="73"/>
      <c r="J43" s="57" t="s">
        <v>245</v>
      </c>
      <c r="K43" s="57">
        <v>3508.38</v>
      </c>
      <c r="L43" s="74"/>
      <c r="M43" s="73">
        <f t="shared" si="1"/>
        <v>5.9745580872586084</v>
      </c>
      <c r="N43" s="71" t="s">
        <v>239</v>
      </c>
    </row>
    <row r="44" spans="1:14" ht="36" x14ac:dyDescent="0.2">
      <c r="A44" s="69">
        <v>14</v>
      </c>
      <c r="B44" s="70">
        <v>30101</v>
      </c>
      <c r="C44" s="55" t="s">
        <v>246</v>
      </c>
      <c r="D44" s="71" t="s">
        <v>236</v>
      </c>
      <c r="E44" s="72">
        <v>1.3</v>
      </c>
      <c r="F44" s="57" t="s">
        <v>247</v>
      </c>
      <c r="G44" s="57">
        <v>145.03</v>
      </c>
      <c r="H44" s="73"/>
      <c r="I44" s="73"/>
      <c r="J44" s="57" t="s">
        <v>248</v>
      </c>
      <c r="K44" s="57">
        <v>687.7</v>
      </c>
      <c r="L44" s="74"/>
      <c r="M44" s="73">
        <f t="shared" si="1"/>
        <v>4.7417775632627732</v>
      </c>
      <c r="N44" s="71" t="s">
        <v>239</v>
      </c>
    </row>
    <row r="45" spans="1:14" ht="48" x14ac:dyDescent="0.2">
      <c r="A45" s="69">
        <v>15</v>
      </c>
      <c r="B45" s="70">
        <v>50101</v>
      </c>
      <c r="C45" s="55" t="s">
        <v>249</v>
      </c>
      <c r="D45" s="71" t="s">
        <v>236</v>
      </c>
      <c r="E45" s="72">
        <v>3.12</v>
      </c>
      <c r="F45" s="57" t="s">
        <v>250</v>
      </c>
      <c r="G45" s="57">
        <v>195.78</v>
      </c>
      <c r="H45" s="73"/>
      <c r="I45" s="73"/>
      <c r="J45" s="57" t="s">
        <v>251</v>
      </c>
      <c r="K45" s="57">
        <v>1313.52</v>
      </c>
      <c r="L45" s="74"/>
      <c r="M45" s="73">
        <f t="shared" si="1"/>
        <v>6.7091633466135461</v>
      </c>
      <c r="N45" s="71" t="s">
        <v>239</v>
      </c>
    </row>
    <row r="46" spans="1:14" ht="36" x14ac:dyDescent="0.2">
      <c r="A46" s="69">
        <v>16</v>
      </c>
      <c r="B46" s="70">
        <v>70148</v>
      </c>
      <c r="C46" s="55" t="s">
        <v>252</v>
      </c>
      <c r="D46" s="71" t="s">
        <v>236</v>
      </c>
      <c r="E46" s="72">
        <v>0.02</v>
      </c>
      <c r="F46" s="57" t="s">
        <v>253</v>
      </c>
      <c r="G46" s="57">
        <v>1.43</v>
      </c>
      <c r="H46" s="73"/>
      <c r="I46" s="73"/>
      <c r="J46" s="57" t="s">
        <v>254</v>
      </c>
      <c r="K46" s="57">
        <v>12.56</v>
      </c>
      <c r="L46" s="74"/>
      <c r="M46" s="73">
        <f t="shared" si="1"/>
        <v>8.7832167832167833</v>
      </c>
      <c r="N46" s="71" t="s">
        <v>239</v>
      </c>
    </row>
    <row r="47" spans="1:14" ht="36" x14ac:dyDescent="0.2">
      <c r="A47" s="69">
        <v>17</v>
      </c>
      <c r="B47" s="70">
        <v>70149</v>
      </c>
      <c r="C47" s="55" t="s">
        <v>255</v>
      </c>
      <c r="D47" s="71" t="s">
        <v>236</v>
      </c>
      <c r="E47" s="72">
        <v>0.56999999999999995</v>
      </c>
      <c r="F47" s="57" t="s">
        <v>256</v>
      </c>
      <c r="G47" s="57">
        <v>50.14</v>
      </c>
      <c r="H47" s="73"/>
      <c r="I47" s="73"/>
      <c r="J47" s="57" t="s">
        <v>257</v>
      </c>
      <c r="K47" s="57">
        <v>412.11</v>
      </c>
      <c r="L47" s="74"/>
      <c r="M47" s="73">
        <f t="shared" si="1"/>
        <v>8.2191862784204233</v>
      </c>
      <c r="N47" s="71" t="s">
        <v>239</v>
      </c>
    </row>
    <row r="48" spans="1:14" ht="24" x14ac:dyDescent="0.2">
      <c r="A48" s="69">
        <v>18</v>
      </c>
      <c r="B48" s="70">
        <v>81900</v>
      </c>
      <c r="C48" s="55" t="s">
        <v>258</v>
      </c>
      <c r="D48" s="71" t="s">
        <v>236</v>
      </c>
      <c r="E48" s="72">
        <v>5.1100000000000003</v>
      </c>
      <c r="F48" s="57" t="s">
        <v>259</v>
      </c>
      <c r="G48" s="57">
        <v>48.65</v>
      </c>
      <c r="H48" s="73"/>
      <c r="I48" s="73"/>
      <c r="J48" s="57" t="s">
        <v>260</v>
      </c>
      <c r="K48" s="57">
        <v>183.24</v>
      </c>
      <c r="L48" s="74"/>
      <c r="M48" s="73">
        <f t="shared" si="1"/>
        <v>3.7664953751284691</v>
      </c>
      <c r="N48" s="71" t="s">
        <v>261</v>
      </c>
    </row>
    <row r="49" spans="1:14" ht="24" x14ac:dyDescent="0.2">
      <c r="A49" s="69">
        <v>19</v>
      </c>
      <c r="B49" s="70">
        <v>90501</v>
      </c>
      <c r="C49" s="55" t="s">
        <v>262</v>
      </c>
      <c r="D49" s="71" t="s">
        <v>236</v>
      </c>
      <c r="E49" s="72">
        <v>6.19</v>
      </c>
      <c r="F49" s="57" t="s">
        <v>263</v>
      </c>
      <c r="G49" s="57">
        <v>623.95000000000005</v>
      </c>
      <c r="H49" s="73"/>
      <c r="I49" s="73"/>
      <c r="J49" s="57" t="s">
        <v>264</v>
      </c>
      <c r="K49" s="57">
        <v>4024.8</v>
      </c>
      <c r="L49" s="74"/>
      <c r="M49" s="73">
        <f t="shared" si="1"/>
        <v>6.4505168683388092</v>
      </c>
      <c r="N49" s="71" t="s">
        <v>261</v>
      </c>
    </row>
    <row r="50" spans="1:14" ht="36" x14ac:dyDescent="0.2">
      <c r="A50" s="69">
        <v>20</v>
      </c>
      <c r="B50" s="70">
        <v>90601</v>
      </c>
      <c r="C50" s="55" t="s">
        <v>265</v>
      </c>
      <c r="D50" s="71" t="s">
        <v>236</v>
      </c>
      <c r="E50" s="72">
        <v>0.12</v>
      </c>
      <c r="F50" s="57" t="s">
        <v>266</v>
      </c>
      <c r="G50" s="57">
        <v>12.1</v>
      </c>
      <c r="H50" s="73"/>
      <c r="I50" s="73"/>
      <c r="J50" s="57" t="s">
        <v>267</v>
      </c>
      <c r="K50" s="57">
        <v>78.13</v>
      </c>
      <c r="L50" s="74"/>
      <c r="M50" s="73">
        <f t="shared" si="1"/>
        <v>6.4570247933884293</v>
      </c>
      <c r="N50" s="71" t="s">
        <v>261</v>
      </c>
    </row>
    <row r="51" spans="1:14" ht="24" x14ac:dyDescent="0.2">
      <c r="A51" s="69">
        <v>21</v>
      </c>
      <c r="B51" s="70">
        <v>91400</v>
      </c>
      <c r="C51" s="55" t="s">
        <v>268</v>
      </c>
      <c r="D51" s="71" t="s">
        <v>236</v>
      </c>
      <c r="E51" s="72">
        <v>0.32</v>
      </c>
      <c r="F51" s="57" t="s">
        <v>269</v>
      </c>
      <c r="G51" s="57">
        <v>2.44</v>
      </c>
      <c r="H51" s="73"/>
      <c r="I51" s="73"/>
      <c r="J51" s="57" t="s">
        <v>270</v>
      </c>
      <c r="K51" s="57">
        <v>9.36</v>
      </c>
      <c r="L51" s="74"/>
      <c r="M51" s="73">
        <f t="shared" si="1"/>
        <v>3.8360655737704916</v>
      </c>
      <c r="N51" s="71" t="s">
        <v>261</v>
      </c>
    </row>
    <row r="52" spans="1:14" ht="36" x14ac:dyDescent="0.2">
      <c r="A52" s="69">
        <v>22</v>
      </c>
      <c r="B52" s="70">
        <v>120102</v>
      </c>
      <c r="C52" s="55" t="s">
        <v>271</v>
      </c>
      <c r="D52" s="71" t="s">
        <v>236</v>
      </c>
      <c r="E52" s="72">
        <v>0.21</v>
      </c>
      <c r="F52" s="57" t="s">
        <v>272</v>
      </c>
      <c r="G52" s="57">
        <v>27.91</v>
      </c>
      <c r="H52" s="73"/>
      <c r="I52" s="73"/>
      <c r="J52" s="57" t="s">
        <v>273</v>
      </c>
      <c r="K52" s="57">
        <v>199.29</v>
      </c>
      <c r="L52" s="74"/>
      <c r="M52" s="73">
        <f t="shared" si="1"/>
        <v>7.1404514510927983</v>
      </c>
      <c r="N52" s="71" t="s">
        <v>239</v>
      </c>
    </row>
    <row r="53" spans="1:14" ht="36" x14ac:dyDescent="0.2">
      <c r="A53" s="69">
        <v>23</v>
      </c>
      <c r="B53" s="70">
        <v>120202</v>
      </c>
      <c r="C53" s="55" t="s">
        <v>274</v>
      </c>
      <c r="D53" s="71" t="s">
        <v>236</v>
      </c>
      <c r="E53" s="72">
        <v>1.1200000000000001</v>
      </c>
      <c r="F53" s="57" t="s">
        <v>275</v>
      </c>
      <c r="G53" s="57">
        <v>173.37</v>
      </c>
      <c r="H53" s="73"/>
      <c r="I53" s="73"/>
      <c r="J53" s="57" t="s">
        <v>276</v>
      </c>
      <c r="K53" s="57">
        <v>1146.8800000000001</v>
      </c>
      <c r="L53" s="74"/>
      <c r="M53" s="73">
        <f t="shared" si="1"/>
        <v>6.6152160119974628</v>
      </c>
      <c r="N53" s="71" t="s">
        <v>239</v>
      </c>
    </row>
    <row r="54" spans="1:14" ht="24" x14ac:dyDescent="0.2">
      <c r="A54" s="69">
        <v>24</v>
      </c>
      <c r="B54" s="70">
        <v>120500</v>
      </c>
      <c r="C54" s="55" t="s">
        <v>277</v>
      </c>
      <c r="D54" s="71" t="s">
        <v>236</v>
      </c>
      <c r="E54" s="72">
        <v>0.25</v>
      </c>
      <c r="F54" s="57" t="s">
        <v>278</v>
      </c>
      <c r="G54" s="57">
        <v>4.9800000000000004</v>
      </c>
      <c r="H54" s="73"/>
      <c r="I54" s="73"/>
      <c r="J54" s="57" t="s">
        <v>279</v>
      </c>
      <c r="K54" s="57">
        <v>18.59</v>
      </c>
      <c r="L54" s="74"/>
      <c r="M54" s="73">
        <f t="shared" si="1"/>
        <v>3.7329317269076303</v>
      </c>
      <c r="N54" s="71" t="s">
        <v>261</v>
      </c>
    </row>
    <row r="55" spans="1:14" ht="36" x14ac:dyDescent="0.2">
      <c r="A55" s="69">
        <v>25</v>
      </c>
      <c r="B55" s="70">
        <v>120906</v>
      </c>
      <c r="C55" s="55" t="s">
        <v>280</v>
      </c>
      <c r="D55" s="71" t="s">
        <v>236</v>
      </c>
      <c r="E55" s="72">
        <v>2.14</v>
      </c>
      <c r="F55" s="57" t="s">
        <v>281</v>
      </c>
      <c r="G55" s="57">
        <v>178.86</v>
      </c>
      <c r="H55" s="73"/>
      <c r="I55" s="73"/>
      <c r="J55" s="57" t="s">
        <v>282</v>
      </c>
      <c r="K55" s="57">
        <v>1232.6400000000001</v>
      </c>
      <c r="L55" s="74"/>
      <c r="M55" s="73">
        <f t="shared" si="1"/>
        <v>6.8916470982891651</v>
      </c>
      <c r="N55" s="71" t="s">
        <v>239</v>
      </c>
    </row>
    <row r="56" spans="1:14" ht="36" x14ac:dyDescent="0.2">
      <c r="A56" s="69">
        <v>26</v>
      </c>
      <c r="B56" s="70">
        <v>120907</v>
      </c>
      <c r="C56" s="55" t="s">
        <v>283</v>
      </c>
      <c r="D56" s="71" t="s">
        <v>236</v>
      </c>
      <c r="E56" s="72">
        <v>5.08</v>
      </c>
      <c r="F56" s="57" t="s">
        <v>284</v>
      </c>
      <c r="G56" s="57">
        <v>638.29</v>
      </c>
      <c r="H56" s="73"/>
      <c r="I56" s="73"/>
      <c r="J56" s="57" t="s">
        <v>285</v>
      </c>
      <c r="K56" s="57">
        <v>3967.48</v>
      </c>
      <c r="L56" s="74"/>
      <c r="M56" s="73">
        <f t="shared" si="1"/>
        <v>6.2157953281423808</v>
      </c>
      <c r="N56" s="71" t="s">
        <v>239</v>
      </c>
    </row>
    <row r="57" spans="1:14" ht="36" x14ac:dyDescent="0.2">
      <c r="A57" s="69">
        <v>27</v>
      </c>
      <c r="B57" s="70">
        <v>120911</v>
      </c>
      <c r="C57" s="55" t="s">
        <v>286</v>
      </c>
      <c r="D57" s="71" t="s">
        <v>236</v>
      </c>
      <c r="E57" s="72">
        <v>1.47</v>
      </c>
      <c r="F57" s="57" t="s">
        <v>287</v>
      </c>
      <c r="G57" s="57">
        <v>319.3</v>
      </c>
      <c r="H57" s="73"/>
      <c r="I57" s="73"/>
      <c r="J57" s="57" t="s">
        <v>288</v>
      </c>
      <c r="K57" s="57">
        <v>1702.26</v>
      </c>
      <c r="L57" s="74"/>
      <c r="M57" s="73">
        <f t="shared" si="1"/>
        <v>5.3312245537112428</v>
      </c>
      <c r="N57" s="71" t="s">
        <v>239</v>
      </c>
    </row>
    <row r="58" spans="1:14" ht="36" x14ac:dyDescent="0.2">
      <c r="A58" s="69">
        <v>28</v>
      </c>
      <c r="B58" s="70">
        <v>121601</v>
      </c>
      <c r="C58" s="55" t="s">
        <v>289</v>
      </c>
      <c r="D58" s="71" t="s">
        <v>236</v>
      </c>
      <c r="E58" s="72">
        <v>0.59</v>
      </c>
      <c r="F58" s="57" t="s">
        <v>290</v>
      </c>
      <c r="G58" s="57">
        <v>71.430000000000007</v>
      </c>
      <c r="H58" s="73"/>
      <c r="I58" s="73"/>
      <c r="J58" s="57" t="s">
        <v>291</v>
      </c>
      <c r="K58" s="57">
        <v>401.2</v>
      </c>
      <c r="L58" s="74"/>
      <c r="M58" s="73">
        <f t="shared" si="1"/>
        <v>5.6166876662466745</v>
      </c>
      <c r="N58" s="71" t="s">
        <v>239</v>
      </c>
    </row>
    <row r="59" spans="1:14" ht="24" x14ac:dyDescent="0.2">
      <c r="A59" s="69">
        <v>29</v>
      </c>
      <c r="B59" s="70">
        <v>121803</v>
      </c>
      <c r="C59" s="55" t="s">
        <v>292</v>
      </c>
      <c r="D59" s="71" t="s">
        <v>236</v>
      </c>
      <c r="E59" s="72">
        <v>0.19</v>
      </c>
      <c r="F59" s="57" t="s">
        <v>293</v>
      </c>
      <c r="G59" s="57">
        <v>44.27</v>
      </c>
      <c r="H59" s="73"/>
      <c r="I59" s="73"/>
      <c r="J59" s="57" t="s">
        <v>294</v>
      </c>
      <c r="K59" s="57">
        <v>162.66999999999999</v>
      </c>
      <c r="L59" s="74"/>
      <c r="M59" s="73">
        <f t="shared" si="1"/>
        <v>3.6744974023040426</v>
      </c>
      <c r="N59" s="71" t="s">
        <v>261</v>
      </c>
    </row>
    <row r="60" spans="1:14" ht="36" x14ac:dyDescent="0.2">
      <c r="A60" s="69">
        <v>30</v>
      </c>
      <c r="B60" s="70">
        <v>122000</v>
      </c>
      <c r="C60" s="55" t="s">
        <v>295</v>
      </c>
      <c r="D60" s="71" t="s">
        <v>236</v>
      </c>
      <c r="E60" s="72">
        <v>0.32</v>
      </c>
      <c r="F60" s="57" t="s">
        <v>296</v>
      </c>
      <c r="G60" s="57">
        <v>64.900000000000006</v>
      </c>
      <c r="H60" s="73"/>
      <c r="I60" s="73"/>
      <c r="J60" s="57" t="s">
        <v>297</v>
      </c>
      <c r="K60" s="57">
        <v>371.84</v>
      </c>
      <c r="L60" s="74"/>
      <c r="M60" s="73">
        <f t="shared" si="1"/>
        <v>5.7294298921417557</v>
      </c>
      <c r="N60" s="71" t="s">
        <v>239</v>
      </c>
    </row>
    <row r="61" spans="1:14" ht="36" x14ac:dyDescent="0.2">
      <c r="A61" s="69">
        <v>31</v>
      </c>
      <c r="B61" s="70">
        <v>122301</v>
      </c>
      <c r="C61" s="55" t="s">
        <v>298</v>
      </c>
      <c r="D61" s="71" t="s">
        <v>236</v>
      </c>
      <c r="E61" s="72">
        <v>0.06</v>
      </c>
      <c r="F61" s="57" t="s">
        <v>299</v>
      </c>
      <c r="G61" s="57">
        <v>5.27</v>
      </c>
      <c r="H61" s="73"/>
      <c r="I61" s="73"/>
      <c r="J61" s="57" t="s">
        <v>300</v>
      </c>
      <c r="K61" s="57">
        <v>35.28</v>
      </c>
      <c r="L61" s="74"/>
      <c r="M61" s="73">
        <f t="shared" si="1"/>
        <v>6.6944971537001905</v>
      </c>
      <c r="N61" s="71" t="s">
        <v>239</v>
      </c>
    </row>
    <row r="62" spans="1:14" ht="36" x14ac:dyDescent="0.2">
      <c r="A62" s="69">
        <v>32</v>
      </c>
      <c r="B62" s="70">
        <v>330206</v>
      </c>
      <c r="C62" s="55" t="s">
        <v>301</v>
      </c>
      <c r="D62" s="71" t="s">
        <v>236</v>
      </c>
      <c r="E62" s="72">
        <v>1.07</v>
      </c>
      <c r="F62" s="57" t="s">
        <v>302</v>
      </c>
      <c r="G62" s="57">
        <v>2.48</v>
      </c>
      <c r="H62" s="73"/>
      <c r="I62" s="73"/>
      <c r="J62" s="57" t="s">
        <v>303</v>
      </c>
      <c r="K62" s="57">
        <v>13.91</v>
      </c>
      <c r="L62" s="74"/>
      <c r="M62" s="73">
        <f t="shared" si="1"/>
        <v>5.6088709677419359</v>
      </c>
      <c r="N62" s="71" t="s">
        <v>239</v>
      </c>
    </row>
    <row r="63" spans="1:14" ht="36" x14ac:dyDescent="0.2">
      <c r="A63" s="69">
        <v>33</v>
      </c>
      <c r="B63" s="70">
        <v>330804</v>
      </c>
      <c r="C63" s="55" t="s">
        <v>304</v>
      </c>
      <c r="D63" s="71" t="s">
        <v>236</v>
      </c>
      <c r="E63" s="72">
        <v>6.25</v>
      </c>
      <c r="F63" s="57" t="s">
        <v>305</v>
      </c>
      <c r="G63" s="57">
        <v>9</v>
      </c>
      <c r="H63" s="73"/>
      <c r="I63" s="73"/>
      <c r="J63" s="57" t="s">
        <v>306</v>
      </c>
      <c r="K63" s="57">
        <v>25</v>
      </c>
      <c r="L63" s="74"/>
      <c r="M63" s="73">
        <f t="shared" si="1"/>
        <v>2.7777777777777777</v>
      </c>
      <c r="N63" s="71" t="s">
        <v>307</v>
      </c>
    </row>
    <row r="64" spans="1:14" ht="36" x14ac:dyDescent="0.2">
      <c r="A64" s="69">
        <v>34</v>
      </c>
      <c r="B64" s="70">
        <v>400001</v>
      </c>
      <c r="C64" s="55" t="s">
        <v>308</v>
      </c>
      <c r="D64" s="71" t="s">
        <v>236</v>
      </c>
      <c r="E64" s="72">
        <v>1.86</v>
      </c>
      <c r="F64" s="57" t="s">
        <v>309</v>
      </c>
      <c r="G64" s="57">
        <v>191.95</v>
      </c>
      <c r="H64" s="73"/>
      <c r="I64" s="73"/>
      <c r="J64" s="57" t="s">
        <v>310</v>
      </c>
      <c r="K64" s="57">
        <v>1156.92</v>
      </c>
      <c r="L64" s="74"/>
      <c r="M64" s="73">
        <f t="shared" si="1"/>
        <v>6.0271945819223767</v>
      </c>
      <c r="N64" s="71" t="s">
        <v>239</v>
      </c>
    </row>
    <row r="65" spans="1:14" ht="17.850000000000001" customHeight="1" x14ac:dyDescent="0.2">
      <c r="A65" s="147" t="s">
        <v>311</v>
      </c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</row>
    <row r="66" spans="1:14" ht="48" x14ac:dyDescent="0.2">
      <c r="A66" s="69">
        <v>35</v>
      </c>
      <c r="B66" s="70" t="s">
        <v>312</v>
      </c>
      <c r="C66" s="55" t="s">
        <v>313</v>
      </c>
      <c r="D66" s="71" t="s">
        <v>314</v>
      </c>
      <c r="E66" s="72">
        <v>1.1999999999999999E-3</v>
      </c>
      <c r="F66" s="57" t="s">
        <v>315</v>
      </c>
      <c r="G66" s="57">
        <v>12.22</v>
      </c>
      <c r="H66" s="73">
        <v>73458</v>
      </c>
      <c r="I66" s="73">
        <v>88.14</v>
      </c>
      <c r="J66" s="57" t="s">
        <v>316</v>
      </c>
      <c r="K66" s="57">
        <v>90.28</v>
      </c>
      <c r="L66" s="74"/>
      <c r="M66" s="73">
        <f t="shared" ref="M66:M81" si="2">IF(ISNUMBER(K66/G66),IF(NOT(K66/G66=0),K66/G66, " "), " ")</f>
        <v>7.3878887070376429</v>
      </c>
      <c r="N66" s="71" t="s">
        <v>317</v>
      </c>
    </row>
    <row r="67" spans="1:14" ht="48" x14ac:dyDescent="0.2">
      <c r="A67" s="69">
        <v>36</v>
      </c>
      <c r="B67" s="70" t="s">
        <v>318</v>
      </c>
      <c r="C67" s="55" t="s">
        <v>319</v>
      </c>
      <c r="D67" s="71" t="s">
        <v>314</v>
      </c>
      <c r="E67" s="72">
        <v>0.60109999999999997</v>
      </c>
      <c r="F67" s="57" t="s">
        <v>320</v>
      </c>
      <c r="G67" s="57">
        <v>1821.33</v>
      </c>
      <c r="H67" s="73">
        <v>11319</v>
      </c>
      <c r="I67" s="73">
        <v>6803.85</v>
      </c>
      <c r="J67" s="57" t="s">
        <v>321</v>
      </c>
      <c r="K67" s="57">
        <v>7113.53</v>
      </c>
      <c r="L67" s="74"/>
      <c r="M67" s="73">
        <f t="shared" si="2"/>
        <v>3.9056788171281425</v>
      </c>
      <c r="N67" s="71" t="s">
        <v>322</v>
      </c>
    </row>
    <row r="68" spans="1:14" ht="24" x14ac:dyDescent="0.2">
      <c r="A68" s="69">
        <v>37</v>
      </c>
      <c r="B68" s="70" t="s">
        <v>323</v>
      </c>
      <c r="C68" s="55" t="s">
        <v>324</v>
      </c>
      <c r="D68" s="71" t="s">
        <v>325</v>
      </c>
      <c r="E68" s="72">
        <v>0.60719999999999996</v>
      </c>
      <c r="F68" s="57" t="s">
        <v>326</v>
      </c>
      <c r="G68" s="57">
        <v>4.4800000000000004</v>
      </c>
      <c r="H68" s="73">
        <v>28.16</v>
      </c>
      <c r="I68" s="73">
        <v>17.100000000000001</v>
      </c>
      <c r="J68" s="57" t="s">
        <v>327</v>
      </c>
      <c r="K68" s="57">
        <v>17.559999999999999</v>
      </c>
      <c r="L68" s="74"/>
      <c r="M68" s="73">
        <f t="shared" si="2"/>
        <v>3.9196428571428563</v>
      </c>
      <c r="N68" s="71" t="s">
        <v>328</v>
      </c>
    </row>
    <row r="69" spans="1:14" ht="48" x14ac:dyDescent="0.2">
      <c r="A69" s="69">
        <v>38</v>
      </c>
      <c r="B69" s="70" t="s">
        <v>329</v>
      </c>
      <c r="C69" s="55" t="s">
        <v>330</v>
      </c>
      <c r="D69" s="71" t="s">
        <v>331</v>
      </c>
      <c r="E69" s="72">
        <v>3.04E-2</v>
      </c>
      <c r="F69" s="57" t="s">
        <v>332</v>
      </c>
      <c r="G69" s="57">
        <v>30.28</v>
      </c>
      <c r="H69" s="73">
        <v>7911</v>
      </c>
      <c r="I69" s="73">
        <v>240.5</v>
      </c>
      <c r="J69" s="57" t="s">
        <v>333</v>
      </c>
      <c r="K69" s="57">
        <v>248.74</v>
      </c>
      <c r="L69" s="74"/>
      <c r="M69" s="73">
        <f t="shared" si="2"/>
        <v>8.2146631439894318</v>
      </c>
      <c r="N69" s="71" t="s">
        <v>334</v>
      </c>
    </row>
    <row r="70" spans="1:14" ht="60" x14ac:dyDescent="0.2">
      <c r="A70" s="69">
        <v>39</v>
      </c>
      <c r="B70" s="70" t="s">
        <v>335</v>
      </c>
      <c r="C70" s="55" t="s">
        <v>336</v>
      </c>
      <c r="D70" s="71" t="s">
        <v>314</v>
      </c>
      <c r="E70" s="72">
        <v>1.1299999999999999E-2</v>
      </c>
      <c r="F70" s="57" t="s">
        <v>337</v>
      </c>
      <c r="G70" s="57">
        <v>107.12</v>
      </c>
      <c r="H70" s="73">
        <v>64768</v>
      </c>
      <c r="I70" s="73">
        <v>731.88</v>
      </c>
      <c r="J70" s="57" t="s">
        <v>338</v>
      </c>
      <c r="K70" s="57">
        <v>740.6</v>
      </c>
      <c r="L70" s="74"/>
      <c r="M70" s="73">
        <f t="shared" si="2"/>
        <v>6.9137415982076176</v>
      </c>
      <c r="N70" s="71" t="s">
        <v>339</v>
      </c>
    </row>
    <row r="71" spans="1:14" ht="48" x14ac:dyDescent="0.2">
      <c r="A71" s="69">
        <v>40</v>
      </c>
      <c r="B71" s="70" t="s">
        <v>340</v>
      </c>
      <c r="C71" s="55" t="s">
        <v>341</v>
      </c>
      <c r="D71" s="71" t="s">
        <v>331</v>
      </c>
      <c r="E71" s="72">
        <v>1.518</v>
      </c>
      <c r="F71" s="57" t="s">
        <v>342</v>
      </c>
      <c r="G71" s="57">
        <v>198.86</v>
      </c>
      <c r="H71" s="73">
        <v>509</v>
      </c>
      <c r="I71" s="73">
        <v>772.66</v>
      </c>
      <c r="J71" s="57" t="s">
        <v>343</v>
      </c>
      <c r="K71" s="57">
        <v>1027.8399999999999</v>
      </c>
      <c r="L71" s="74"/>
      <c r="M71" s="73">
        <f t="shared" si="2"/>
        <v>5.1686613698079045</v>
      </c>
      <c r="N71" s="71" t="s">
        <v>344</v>
      </c>
    </row>
    <row r="72" spans="1:14" ht="48" x14ac:dyDescent="0.2">
      <c r="A72" s="69">
        <v>41</v>
      </c>
      <c r="B72" s="70" t="s">
        <v>345</v>
      </c>
      <c r="C72" s="55" t="s">
        <v>346</v>
      </c>
      <c r="D72" s="71" t="s">
        <v>331</v>
      </c>
      <c r="E72" s="72">
        <v>24.23</v>
      </c>
      <c r="F72" s="57" t="s">
        <v>347</v>
      </c>
      <c r="G72" s="57">
        <v>3052.98</v>
      </c>
      <c r="H72" s="73">
        <v>398</v>
      </c>
      <c r="I72" s="73">
        <v>9643.5400000000009</v>
      </c>
      <c r="J72" s="57" t="s">
        <v>348</v>
      </c>
      <c r="K72" s="57">
        <v>13662.81</v>
      </c>
      <c r="L72" s="74"/>
      <c r="M72" s="73">
        <f t="shared" si="2"/>
        <v>4.4752373091209243</v>
      </c>
      <c r="N72" s="71" t="s">
        <v>349</v>
      </c>
    </row>
    <row r="73" spans="1:14" ht="48" x14ac:dyDescent="0.2">
      <c r="A73" s="69">
        <v>42</v>
      </c>
      <c r="B73" s="70" t="s">
        <v>350</v>
      </c>
      <c r="C73" s="55" t="s">
        <v>351</v>
      </c>
      <c r="D73" s="71" t="s">
        <v>331</v>
      </c>
      <c r="E73" s="72">
        <v>1.032</v>
      </c>
      <c r="F73" s="57" t="s">
        <v>342</v>
      </c>
      <c r="G73" s="57">
        <v>135.19</v>
      </c>
      <c r="H73" s="73">
        <v>452</v>
      </c>
      <c r="I73" s="73">
        <v>466.46</v>
      </c>
      <c r="J73" s="57" t="s">
        <v>352</v>
      </c>
      <c r="K73" s="57">
        <v>638.77</v>
      </c>
      <c r="L73" s="74"/>
      <c r="M73" s="73">
        <f t="shared" si="2"/>
        <v>4.7249796582587473</v>
      </c>
      <c r="N73" s="71" t="s">
        <v>353</v>
      </c>
    </row>
    <row r="74" spans="1:14" ht="48" x14ac:dyDescent="0.2">
      <c r="A74" s="69">
        <v>43</v>
      </c>
      <c r="B74" s="70" t="s">
        <v>354</v>
      </c>
      <c r="C74" s="55" t="s">
        <v>355</v>
      </c>
      <c r="D74" s="71" t="s">
        <v>331</v>
      </c>
      <c r="E74" s="72">
        <v>1.032</v>
      </c>
      <c r="F74" s="57" t="s">
        <v>342</v>
      </c>
      <c r="G74" s="57">
        <v>135.19</v>
      </c>
      <c r="H74" s="73">
        <v>509</v>
      </c>
      <c r="I74" s="73">
        <v>525.29</v>
      </c>
      <c r="J74" s="57" t="s">
        <v>343</v>
      </c>
      <c r="K74" s="57">
        <v>698.77</v>
      </c>
      <c r="L74" s="74"/>
      <c r="M74" s="73">
        <f t="shared" si="2"/>
        <v>5.1687994674162292</v>
      </c>
      <c r="N74" s="71" t="s">
        <v>344</v>
      </c>
    </row>
    <row r="75" spans="1:14" ht="48" x14ac:dyDescent="0.2">
      <c r="A75" s="69">
        <v>44</v>
      </c>
      <c r="B75" s="70" t="s">
        <v>356</v>
      </c>
      <c r="C75" s="55" t="s">
        <v>357</v>
      </c>
      <c r="D75" s="71" t="s">
        <v>331</v>
      </c>
      <c r="E75" s="72">
        <v>4.3920000000000003</v>
      </c>
      <c r="F75" s="57" t="s">
        <v>347</v>
      </c>
      <c r="G75" s="57">
        <v>553.39</v>
      </c>
      <c r="H75" s="73">
        <v>383</v>
      </c>
      <c r="I75" s="73">
        <v>1682.13</v>
      </c>
      <c r="J75" s="57" t="s">
        <v>358</v>
      </c>
      <c r="K75" s="57">
        <v>2409.36</v>
      </c>
      <c r="L75" s="74"/>
      <c r="M75" s="73">
        <f t="shared" si="2"/>
        <v>4.3538191871916734</v>
      </c>
      <c r="N75" s="71" t="s">
        <v>359</v>
      </c>
    </row>
    <row r="76" spans="1:14" ht="36" x14ac:dyDescent="0.2">
      <c r="A76" s="69">
        <v>45</v>
      </c>
      <c r="B76" s="70" t="s">
        <v>360</v>
      </c>
      <c r="C76" s="55" t="s">
        <v>361</v>
      </c>
      <c r="D76" s="71" t="s">
        <v>331</v>
      </c>
      <c r="E76" s="72">
        <v>3.8759999999999999</v>
      </c>
      <c r="F76" s="57" t="s">
        <v>362</v>
      </c>
      <c r="G76" s="57">
        <v>12.05</v>
      </c>
      <c r="H76" s="73">
        <v>22.6</v>
      </c>
      <c r="I76" s="73">
        <v>87.59</v>
      </c>
      <c r="J76" s="57" t="s">
        <v>363</v>
      </c>
      <c r="K76" s="57">
        <v>87.59</v>
      </c>
      <c r="L76" s="74"/>
      <c r="M76" s="73">
        <f t="shared" si="2"/>
        <v>7.2688796680497925</v>
      </c>
      <c r="N76" s="71" t="s">
        <v>364</v>
      </c>
    </row>
    <row r="77" spans="1:14" ht="72" x14ac:dyDescent="0.2">
      <c r="A77" s="69">
        <v>46</v>
      </c>
      <c r="B77" s="70" t="s">
        <v>365</v>
      </c>
      <c r="C77" s="55" t="s">
        <v>366</v>
      </c>
      <c r="D77" s="71" t="s">
        <v>331</v>
      </c>
      <c r="E77" s="72">
        <v>0.67200000000000004</v>
      </c>
      <c r="F77" s="57" t="s">
        <v>367</v>
      </c>
      <c r="G77" s="57">
        <v>1344</v>
      </c>
      <c r="H77" s="73">
        <v>8843.23</v>
      </c>
      <c r="I77" s="73">
        <v>5942.65</v>
      </c>
      <c r="J77" s="57" t="s">
        <v>368</v>
      </c>
      <c r="K77" s="57">
        <v>6328.56</v>
      </c>
      <c r="L77" s="74"/>
      <c r="M77" s="73">
        <f t="shared" si="2"/>
        <v>4.7087500000000002</v>
      </c>
      <c r="N77" s="71" t="s">
        <v>369</v>
      </c>
    </row>
    <row r="78" spans="1:14" ht="60" x14ac:dyDescent="0.2">
      <c r="A78" s="69">
        <v>47</v>
      </c>
      <c r="B78" s="70" t="s">
        <v>365</v>
      </c>
      <c r="C78" s="55" t="s">
        <v>370</v>
      </c>
      <c r="D78" s="71" t="s">
        <v>331</v>
      </c>
      <c r="E78" s="72">
        <v>6.72</v>
      </c>
      <c r="F78" s="57" t="s">
        <v>367</v>
      </c>
      <c r="G78" s="57">
        <v>13440</v>
      </c>
      <c r="H78" s="73">
        <v>8843.23</v>
      </c>
      <c r="I78" s="73">
        <v>59426.51</v>
      </c>
      <c r="J78" s="57" t="s">
        <v>368</v>
      </c>
      <c r="K78" s="57">
        <v>63285.599999999999</v>
      </c>
      <c r="L78" s="74"/>
      <c r="M78" s="73">
        <f t="shared" si="2"/>
        <v>4.7087500000000002</v>
      </c>
      <c r="N78" s="71" t="s">
        <v>369</v>
      </c>
    </row>
    <row r="79" spans="1:14" ht="72" x14ac:dyDescent="0.2">
      <c r="A79" s="69">
        <v>48</v>
      </c>
      <c r="B79" s="70" t="s">
        <v>365</v>
      </c>
      <c r="C79" s="55" t="s">
        <v>371</v>
      </c>
      <c r="D79" s="71" t="s">
        <v>331</v>
      </c>
      <c r="E79" s="72">
        <v>-6.048</v>
      </c>
      <c r="F79" s="57" t="s">
        <v>367</v>
      </c>
      <c r="G79" s="57">
        <v>-12096</v>
      </c>
      <c r="H79" s="73">
        <v>8843.23</v>
      </c>
      <c r="I79" s="73">
        <v>-53483.86</v>
      </c>
      <c r="J79" s="57" t="s">
        <v>368</v>
      </c>
      <c r="K79" s="57">
        <v>-56957.04</v>
      </c>
      <c r="L79" s="74"/>
      <c r="M79" s="73">
        <f t="shared" si="2"/>
        <v>4.7087500000000002</v>
      </c>
      <c r="N79" s="71" t="s">
        <v>369</v>
      </c>
    </row>
    <row r="80" spans="1:14" ht="48" x14ac:dyDescent="0.2">
      <c r="A80" s="69">
        <v>49</v>
      </c>
      <c r="B80" s="70" t="s">
        <v>372</v>
      </c>
      <c r="C80" s="55" t="s">
        <v>373</v>
      </c>
      <c r="D80" s="71" t="s">
        <v>331</v>
      </c>
      <c r="E80" s="72">
        <v>13.2</v>
      </c>
      <c r="F80" s="57" t="s">
        <v>374</v>
      </c>
      <c r="G80" s="57">
        <v>1610.4</v>
      </c>
      <c r="H80" s="73">
        <v>362.73</v>
      </c>
      <c r="I80" s="73">
        <v>4788.04</v>
      </c>
      <c r="J80" s="57" t="s">
        <v>375</v>
      </c>
      <c r="K80" s="57">
        <v>6968.28</v>
      </c>
      <c r="L80" s="74"/>
      <c r="M80" s="73">
        <f t="shared" si="2"/>
        <v>4.3270491803278688</v>
      </c>
      <c r="N80" s="71" t="s">
        <v>376</v>
      </c>
    </row>
    <row r="81" spans="1:14" ht="72" x14ac:dyDescent="0.2">
      <c r="A81" s="69">
        <v>50</v>
      </c>
      <c r="B81" s="70" t="s">
        <v>377</v>
      </c>
      <c r="C81" s="55" t="s">
        <v>378</v>
      </c>
      <c r="D81" s="71" t="s">
        <v>314</v>
      </c>
      <c r="E81" s="72">
        <v>17.123000000000001</v>
      </c>
      <c r="F81" s="57" t="s">
        <v>379</v>
      </c>
      <c r="G81" s="57">
        <v>8749.85</v>
      </c>
      <c r="H81" s="73">
        <v>2344</v>
      </c>
      <c r="I81" s="73">
        <v>40136.31</v>
      </c>
      <c r="J81" s="57" t="s">
        <v>380</v>
      </c>
      <c r="K81" s="57">
        <v>42870.51</v>
      </c>
      <c r="L81" s="74"/>
      <c r="M81" s="73">
        <f t="shared" si="2"/>
        <v>4.899570849785996</v>
      </c>
      <c r="N81" s="71" t="s">
        <v>381</v>
      </c>
    </row>
    <row r="82" spans="1:14" ht="17.850000000000001" customHeight="1" x14ac:dyDescent="0.2">
      <c r="A82" s="147" t="s">
        <v>382</v>
      </c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</row>
    <row r="83" spans="1:14" ht="17.850000000000001" customHeight="1" x14ac:dyDescent="0.2">
      <c r="A83" s="147" t="s">
        <v>311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</row>
    <row r="84" spans="1:14" ht="24" x14ac:dyDescent="0.2">
      <c r="A84" s="75">
        <v>51</v>
      </c>
      <c r="B84" s="76" t="s">
        <v>383</v>
      </c>
      <c r="C84" s="60" t="s">
        <v>384</v>
      </c>
      <c r="D84" s="77" t="s">
        <v>331</v>
      </c>
      <c r="E84" s="78">
        <v>0.17</v>
      </c>
      <c r="F84" s="62" t="s">
        <v>385</v>
      </c>
      <c r="G84" s="62">
        <v>19.89</v>
      </c>
      <c r="H84" s="79"/>
      <c r="I84" s="79"/>
      <c r="J84" s="62" t="s">
        <v>233</v>
      </c>
      <c r="K84" s="62"/>
      <c r="L84" s="80"/>
      <c r="M84" s="79" t="str">
        <f>IF(ISNUMBER(K84/G84),IF(NOT(K84/G84=0),K84/G84, " "), " ")</f>
        <v xml:space="preserve"> </v>
      </c>
      <c r="N84" s="77"/>
    </row>
    <row r="85" spans="1:14" x14ac:dyDescent="0.2">
      <c r="A85" s="130" t="s">
        <v>172</v>
      </c>
      <c r="B85" s="131"/>
      <c r="C85" s="131"/>
      <c r="D85" s="131"/>
      <c r="E85" s="131"/>
      <c r="F85" s="131"/>
      <c r="G85" s="57">
        <v>25342</v>
      </c>
      <c r="H85" s="73"/>
      <c r="I85" s="73"/>
      <c r="J85" s="73"/>
      <c r="K85" s="57">
        <v>137157</v>
      </c>
      <c r="L85" s="74"/>
      <c r="M85" s="73">
        <f t="shared" ref="M85:M100" ca="1" si="3">IF(ISNUMBER(INDIRECT("K" &amp; ROW())/INDIRECT("G" &amp; ROW())),INDIRECT("K" &amp; ROW())/INDIRECT("G" &amp; ROW()), " ")</f>
        <v>5.4122405492857704</v>
      </c>
      <c r="N85" s="71" t="s">
        <v>386</v>
      </c>
    </row>
    <row r="86" spans="1:14" x14ac:dyDescent="0.2">
      <c r="A86" s="130" t="s">
        <v>177</v>
      </c>
      <c r="B86" s="131"/>
      <c r="C86" s="131"/>
      <c r="D86" s="131"/>
      <c r="E86" s="131"/>
      <c r="F86" s="131"/>
      <c r="G86" s="57"/>
      <c r="H86" s="73"/>
      <c r="I86" s="73"/>
      <c r="J86" s="73"/>
      <c r="K86" s="57"/>
      <c r="L86" s="74"/>
      <c r="M86" s="73" t="str">
        <f t="shared" ca="1" si="3"/>
        <v xml:space="preserve"> </v>
      </c>
      <c r="N86" s="71" t="s">
        <v>386</v>
      </c>
    </row>
    <row r="87" spans="1:14" x14ac:dyDescent="0.2">
      <c r="A87" s="130" t="s">
        <v>178</v>
      </c>
      <c r="B87" s="131"/>
      <c r="C87" s="131"/>
      <c r="D87" s="131"/>
      <c r="E87" s="131"/>
      <c r="F87" s="131"/>
      <c r="G87" s="57">
        <v>1401</v>
      </c>
      <c r="H87" s="73"/>
      <c r="I87" s="73"/>
      <c r="J87" s="73"/>
      <c r="K87" s="57">
        <v>18301</v>
      </c>
      <c r="L87" s="74"/>
      <c r="M87" s="73">
        <f t="shared" ca="1" si="3"/>
        <v>13.062812276945039</v>
      </c>
      <c r="N87" s="71" t="s">
        <v>386</v>
      </c>
    </row>
    <row r="88" spans="1:14" x14ac:dyDescent="0.2">
      <c r="A88" s="130" t="s">
        <v>179</v>
      </c>
      <c r="B88" s="131"/>
      <c r="C88" s="131"/>
      <c r="D88" s="131"/>
      <c r="E88" s="131"/>
      <c r="F88" s="131"/>
      <c r="G88" s="57">
        <v>17771</v>
      </c>
      <c r="H88" s="73"/>
      <c r="I88" s="73"/>
      <c r="J88" s="73"/>
      <c r="K88" s="57">
        <v>82923</v>
      </c>
      <c r="L88" s="74"/>
      <c r="M88" s="73">
        <f t="shared" ca="1" si="3"/>
        <v>4.6661977378875692</v>
      </c>
      <c r="N88" s="71" t="s">
        <v>386</v>
      </c>
    </row>
    <row r="89" spans="1:14" x14ac:dyDescent="0.2">
      <c r="A89" s="130" t="s">
        <v>180</v>
      </c>
      <c r="B89" s="131"/>
      <c r="C89" s="131"/>
      <c r="D89" s="131"/>
      <c r="E89" s="131"/>
      <c r="F89" s="131"/>
      <c r="G89" s="57">
        <v>6694</v>
      </c>
      <c r="H89" s="73"/>
      <c r="I89" s="73"/>
      <c r="J89" s="73"/>
      <c r="K89" s="57">
        <v>42794</v>
      </c>
      <c r="L89" s="74"/>
      <c r="M89" s="73">
        <f t="shared" ca="1" si="3"/>
        <v>6.3928891544666868</v>
      </c>
      <c r="N89" s="71" t="s">
        <v>386</v>
      </c>
    </row>
    <row r="90" spans="1:14" x14ac:dyDescent="0.2">
      <c r="A90" s="106" t="s">
        <v>181</v>
      </c>
      <c r="B90" s="107"/>
      <c r="C90" s="107"/>
      <c r="D90" s="107"/>
      <c r="E90" s="107"/>
      <c r="F90" s="107"/>
      <c r="G90" s="64">
        <v>1637</v>
      </c>
      <c r="H90" s="81"/>
      <c r="I90" s="81"/>
      <c r="J90" s="81"/>
      <c r="K90" s="64">
        <v>18197</v>
      </c>
      <c r="L90" s="82"/>
      <c r="M90" s="81">
        <f t="shared" ca="1" si="3"/>
        <v>11.116065974343311</v>
      </c>
      <c r="N90" s="83" t="s">
        <v>386</v>
      </c>
    </row>
    <row r="91" spans="1:14" x14ac:dyDescent="0.2">
      <c r="A91" s="106" t="s">
        <v>182</v>
      </c>
      <c r="B91" s="107"/>
      <c r="C91" s="107"/>
      <c r="D91" s="107"/>
      <c r="E91" s="107"/>
      <c r="F91" s="107"/>
      <c r="G91" s="64">
        <v>1075</v>
      </c>
      <c r="H91" s="81"/>
      <c r="I91" s="81"/>
      <c r="J91" s="81"/>
      <c r="K91" s="64">
        <v>11238</v>
      </c>
      <c r="L91" s="82"/>
      <c r="M91" s="81">
        <f t="shared" ca="1" si="3"/>
        <v>10.453953488372093</v>
      </c>
      <c r="N91" s="83" t="s">
        <v>386</v>
      </c>
    </row>
    <row r="92" spans="1:14" x14ac:dyDescent="0.2">
      <c r="A92" s="106" t="s">
        <v>183</v>
      </c>
      <c r="B92" s="107"/>
      <c r="C92" s="107"/>
      <c r="D92" s="107"/>
      <c r="E92" s="107"/>
      <c r="F92" s="107"/>
      <c r="G92" s="64"/>
      <c r="H92" s="81"/>
      <c r="I92" s="81"/>
      <c r="J92" s="81"/>
      <c r="K92" s="64"/>
      <c r="L92" s="82"/>
      <c r="M92" s="81" t="str">
        <f t="shared" ca="1" si="3"/>
        <v xml:space="preserve"> </v>
      </c>
      <c r="N92" s="83" t="s">
        <v>386</v>
      </c>
    </row>
    <row r="93" spans="1:14" ht="26.1" customHeight="1" x14ac:dyDescent="0.2">
      <c r="A93" s="130" t="s">
        <v>184</v>
      </c>
      <c r="B93" s="131"/>
      <c r="C93" s="131"/>
      <c r="D93" s="131"/>
      <c r="E93" s="131"/>
      <c r="F93" s="131"/>
      <c r="G93" s="57">
        <v>2211</v>
      </c>
      <c r="H93" s="73"/>
      <c r="I93" s="73"/>
      <c r="J93" s="73"/>
      <c r="K93" s="57">
        <v>19415</v>
      </c>
      <c r="L93" s="74"/>
      <c r="M93" s="73">
        <f t="shared" ca="1" si="3"/>
        <v>8.7810945273631837</v>
      </c>
      <c r="N93" s="71" t="s">
        <v>386</v>
      </c>
    </row>
    <row r="94" spans="1:14" x14ac:dyDescent="0.2">
      <c r="A94" s="130" t="s">
        <v>185</v>
      </c>
      <c r="B94" s="131"/>
      <c r="C94" s="131"/>
      <c r="D94" s="131"/>
      <c r="E94" s="131"/>
      <c r="F94" s="131"/>
      <c r="G94" s="57">
        <v>272</v>
      </c>
      <c r="H94" s="73"/>
      <c r="I94" s="73"/>
      <c r="J94" s="73"/>
      <c r="K94" s="57">
        <v>3074</v>
      </c>
      <c r="L94" s="74"/>
      <c r="M94" s="73">
        <f t="shared" ca="1" si="3"/>
        <v>11.301470588235293</v>
      </c>
      <c r="N94" s="71" t="s">
        <v>386</v>
      </c>
    </row>
    <row r="95" spans="1:14" x14ac:dyDescent="0.2">
      <c r="A95" s="130" t="s">
        <v>186</v>
      </c>
      <c r="B95" s="131"/>
      <c r="C95" s="131"/>
      <c r="D95" s="131"/>
      <c r="E95" s="131"/>
      <c r="F95" s="131"/>
      <c r="G95" s="57">
        <v>771</v>
      </c>
      <c r="H95" s="73"/>
      <c r="I95" s="73"/>
      <c r="J95" s="73"/>
      <c r="K95" s="57">
        <v>6167</v>
      </c>
      <c r="L95" s="74"/>
      <c r="M95" s="73">
        <f t="shared" ca="1" si="3"/>
        <v>7.9987029831387808</v>
      </c>
      <c r="N95" s="71" t="s">
        <v>386</v>
      </c>
    </row>
    <row r="96" spans="1:14" x14ac:dyDescent="0.2">
      <c r="A96" s="130" t="s">
        <v>187</v>
      </c>
      <c r="B96" s="131"/>
      <c r="C96" s="131"/>
      <c r="D96" s="131"/>
      <c r="E96" s="131"/>
      <c r="F96" s="131"/>
      <c r="G96" s="57">
        <v>2069</v>
      </c>
      <c r="H96" s="73"/>
      <c r="I96" s="73"/>
      <c r="J96" s="73"/>
      <c r="K96" s="57">
        <v>12350</v>
      </c>
      <c r="L96" s="74"/>
      <c r="M96" s="73">
        <f t="shared" ca="1" si="3"/>
        <v>5.9690671822136299</v>
      </c>
      <c r="N96" s="71" t="s">
        <v>386</v>
      </c>
    </row>
    <row r="97" spans="1:14" x14ac:dyDescent="0.2">
      <c r="A97" s="130" t="s">
        <v>188</v>
      </c>
      <c r="B97" s="131"/>
      <c r="C97" s="131"/>
      <c r="D97" s="131"/>
      <c r="E97" s="131"/>
      <c r="F97" s="131"/>
      <c r="G97" s="57">
        <v>1612</v>
      </c>
      <c r="H97" s="73"/>
      <c r="I97" s="73"/>
      <c r="J97" s="73"/>
      <c r="K97" s="57">
        <v>6987</v>
      </c>
      <c r="L97" s="74"/>
      <c r="M97" s="73">
        <f t="shared" ca="1" si="3"/>
        <v>4.3343672456575684</v>
      </c>
      <c r="N97" s="71" t="s">
        <v>386</v>
      </c>
    </row>
    <row r="98" spans="1:14" x14ac:dyDescent="0.2">
      <c r="A98" s="130" t="s">
        <v>189</v>
      </c>
      <c r="B98" s="131"/>
      <c r="C98" s="131"/>
      <c r="D98" s="131"/>
      <c r="E98" s="131"/>
      <c r="F98" s="131"/>
      <c r="G98" s="57">
        <v>21119</v>
      </c>
      <c r="H98" s="73"/>
      <c r="I98" s="73"/>
      <c r="J98" s="73"/>
      <c r="K98" s="57">
        <v>118599</v>
      </c>
      <c r="L98" s="74"/>
      <c r="M98" s="73">
        <f t="shared" ca="1" si="3"/>
        <v>5.6157488517448746</v>
      </c>
      <c r="N98" s="71" t="s">
        <v>386</v>
      </c>
    </row>
    <row r="99" spans="1:14" x14ac:dyDescent="0.2">
      <c r="A99" s="130" t="s">
        <v>190</v>
      </c>
      <c r="B99" s="131"/>
      <c r="C99" s="131"/>
      <c r="D99" s="131"/>
      <c r="E99" s="131"/>
      <c r="F99" s="131"/>
      <c r="G99" s="57">
        <v>28054</v>
      </c>
      <c r="H99" s="73"/>
      <c r="I99" s="73"/>
      <c r="J99" s="73"/>
      <c r="K99" s="57">
        <v>166592</v>
      </c>
      <c r="L99" s="74"/>
      <c r="M99" s="73">
        <f t="shared" ca="1" si="3"/>
        <v>5.9382619234333784</v>
      </c>
      <c r="N99" s="71" t="s">
        <v>386</v>
      </c>
    </row>
    <row r="100" spans="1:14" x14ac:dyDescent="0.2">
      <c r="A100" s="106" t="s">
        <v>191</v>
      </c>
      <c r="B100" s="107"/>
      <c r="C100" s="107"/>
      <c r="D100" s="107"/>
      <c r="E100" s="107"/>
      <c r="F100" s="107"/>
      <c r="G100" s="64">
        <v>28054</v>
      </c>
      <c r="H100" s="81"/>
      <c r="I100" s="81"/>
      <c r="J100" s="81"/>
      <c r="K100" s="64">
        <v>166592</v>
      </c>
      <c r="L100" s="82"/>
      <c r="M100" s="81">
        <f t="shared" ca="1" si="3"/>
        <v>5.9382619234333784</v>
      </c>
      <c r="N100" s="83" t="s">
        <v>386</v>
      </c>
    </row>
    <row r="101" spans="1:14" x14ac:dyDescent="0.2">
      <c r="A101" s="9"/>
      <c r="B101" s="39"/>
      <c r="C101" s="21"/>
      <c r="D101" s="40"/>
      <c r="E101" s="40"/>
      <c r="F101" s="41"/>
      <c r="G101" s="22"/>
      <c r="H101" s="41"/>
      <c r="I101" s="41"/>
      <c r="J101" s="41"/>
      <c r="K101" s="22"/>
      <c r="L101" s="42"/>
      <c r="M101" s="41"/>
      <c r="N101" s="43"/>
    </row>
    <row r="102" spans="1:14" x14ac:dyDescent="0.2">
      <c r="A102" s="24"/>
      <c r="G102" s="44"/>
      <c r="H102" s="45"/>
      <c r="I102" s="45"/>
      <c r="J102" s="45"/>
      <c r="K102" s="44"/>
      <c r="L102" s="46"/>
      <c r="M102" s="44"/>
      <c r="N102" s="24"/>
    </row>
    <row r="103" spans="1:14" x14ac:dyDescent="0.2">
      <c r="A103" s="2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47"/>
      <c r="M103" s="3"/>
      <c r="N103" s="3"/>
    </row>
    <row r="104" spans="1:14" x14ac:dyDescent="0.2">
      <c r="A104" s="50" t="s">
        <v>39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47"/>
      <c r="M104" s="3"/>
      <c r="N104" s="3"/>
    </row>
    <row r="105" spans="1:14" x14ac:dyDescent="0.2">
      <c r="A105" s="25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47"/>
      <c r="M105" s="3"/>
      <c r="N105" s="3"/>
    </row>
    <row r="106" spans="1:14" x14ac:dyDescent="0.2">
      <c r="A106" s="50" t="s">
        <v>40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47"/>
      <c r="M106" s="3"/>
      <c r="N106" s="3"/>
    </row>
  </sheetData>
  <mergeCells count="49">
    <mergeCell ref="A97:F97"/>
    <mergeCell ref="A98:F98"/>
    <mergeCell ref="A99:F99"/>
    <mergeCell ref="A100:F100"/>
    <mergeCell ref="A91:F91"/>
    <mergeCell ref="A92:F92"/>
    <mergeCell ref="A93:F93"/>
    <mergeCell ref="A94:F94"/>
    <mergeCell ref="A95:F95"/>
    <mergeCell ref="A96:F96"/>
    <mergeCell ref="A90:F90"/>
    <mergeCell ref="A24:N24"/>
    <mergeCell ref="A25:N25"/>
    <mergeCell ref="A40:N40"/>
    <mergeCell ref="A65:N65"/>
    <mergeCell ref="A82:N82"/>
    <mergeCell ref="A83:N83"/>
    <mergeCell ref="A85:F85"/>
    <mergeCell ref="A86:F86"/>
    <mergeCell ref="A87:F87"/>
    <mergeCell ref="A88:F88"/>
    <mergeCell ref="A89:F89"/>
    <mergeCell ref="A5:N5"/>
    <mergeCell ref="A6:N6"/>
    <mergeCell ref="A7:N7"/>
    <mergeCell ref="A8:N8"/>
    <mergeCell ref="G10:I10"/>
    <mergeCell ref="G11:H11"/>
    <mergeCell ref="J11:K11"/>
    <mergeCell ref="G14:H14"/>
    <mergeCell ref="J10:M10"/>
    <mergeCell ref="G12:H12"/>
    <mergeCell ref="J12:K12"/>
    <mergeCell ref="G13:H13"/>
    <mergeCell ref="J13:K13"/>
    <mergeCell ref="J14:K14"/>
    <mergeCell ref="M20:M22"/>
    <mergeCell ref="N20:N22"/>
    <mergeCell ref="D21:D22"/>
    <mergeCell ref="H21:I21"/>
    <mergeCell ref="J21:K21"/>
    <mergeCell ref="F20:G21"/>
    <mergeCell ref="H20:K20"/>
    <mergeCell ref="G15:H15"/>
    <mergeCell ref="J15:K15"/>
    <mergeCell ref="A20:A22"/>
    <mergeCell ref="B20:B22"/>
    <mergeCell ref="C20:C22"/>
    <mergeCell ref="E20:E2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Артюхова Валентина Валерьевна</cp:lastModifiedBy>
  <cp:lastPrinted>2018-11-28T14:53:03Z</cp:lastPrinted>
  <dcterms:created xsi:type="dcterms:W3CDTF">2003-01-28T12:33:10Z</dcterms:created>
  <dcterms:modified xsi:type="dcterms:W3CDTF">2018-11-28T14:59:17Z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